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14filer\service sail\RECUP_GED\operations\Delegation\Operations_Immobilieres\OPTI BURO Réaménagement Tout DR\MOE\DCE v3\DPGF\EXCEL\"/>
    </mc:Choice>
  </mc:AlternateContent>
  <xr:revisionPtr revIDLastSave="0" documentId="13_ncr:1_{9C6F9C90-26BE-499C-B5EF-96023810E312}" xr6:coauthVersionLast="47" xr6:coauthVersionMax="47" xr10:uidLastSave="{00000000-0000-0000-0000-000000000000}"/>
  <bookViews>
    <workbookView xWindow="-120" yWindow="-120" windowWidth="25440" windowHeight="15270" tabRatio="500" xr2:uid="{00000000-000D-0000-FFFF-FFFF00000000}"/>
  </bookViews>
  <sheets>
    <sheet name="Feuille 1" sheetId="1" r:id="rId1"/>
  </sheets>
  <definedNames>
    <definedName name="CODE_0194D574556B4345AC16E41D9DF7D0F7">'Feuille 1'!$A$111</definedName>
    <definedName name="CODE_06703997B1C14C718662F088E9794580">'Feuille 1'!$A$103</definedName>
    <definedName name="CODE_098CE42C671146CE99619853588F5DCA">'Feuille 1'!$A$96</definedName>
    <definedName name="CODE_0A1D708D670E40949B2E0E439876F078">'Feuille 1'!$A$47</definedName>
    <definedName name="CODE_0B7B3B999F7643F4807DC129FCEF1902">'Feuille 1'!$A$77</definedName>
    <definedName name="CODE_13B66623E1ED45899E6717BA51427280">'Feuille 1'!$A$66</definedName>
    <definedName name="CODE_150B12E9FFD04A8BAA7466A2C32625EF">'Feuille 1'!$A$101</definedName>
    <definedName name="CODE_15395AA5D08D463BA66C8147CDF971FA">'Feuille 1'!$A$35</definedName>
    <definedName name="CODE_19E47134A06A4A09AA7E327D61F68CAF">'Feuille 1'!$A$105</definedName>
    <definedName name="CODE_1F9DE644D9D6401ABB22BF5488225DB4">'Feuille 1'!$A$74</definedName>
    <definedName name="CODE_2033D1BDA3834060BC1C759E72FB735E">'Feuille 1'!$A$76</definedName>
    <definedName name="CODE_23D126B80ACE480FBBE1857FCA60E578">'Feuille 1'!$A$55</definedName>
    <definedName name="CODE_2AC05D79474248EC935F5AE20BA2456C">'Feuille 1'!$A$92</definedName>
    <definedName name="CODE_2D4D38B67C554A4F8B26F597DA5E60BC">'Feuille 1'!$A$44</definedName>
    <definedName name="CODE_2E450C85CCC94A6BA266C0C6A661A19D">'Feuille 1'!$A$84</definedName>
    <definedName name="CODE_2F5C77285E354918BC89AA70C463D9D4">'Feuille 1'!$A$56</definedName>
    <definedName name="CODE_30D936205890427D9EEEECC9390BD55D">'Feuille 1'!$A$26</definedName>
    <definedName name="CODE_3146F651950D4C19823984C196DF2DC2">'Feuille 1'!$A$49</definedName>
    <definedName name="CODE_32297E2078C2471F8321815E485DAE03">'Feuille 1'!$A$88</definedName>
    <definedName name="CODE_32A559745E5F49DB843872A937AE73A6">'Feuille 1'!$A$90</definedName>
    <definedName name="CODE_362DD098B2EE4EF0893378709E738C8E">'Feuille 1'!$A$67</definedName>
    <definedName name="CODE_38074F69AC2D4E178803C27B1CAAA023">'Feuille 1'!$A$98</definedName>
    <definedName name="CODE_390457631AA34EABAE5163DE7696F346">'Feuille 1'!$A$94</definedName>
    <definedName name="CODE_3A1358DAA8A946B688A91003C9DFDCE8">'Feuille 1'!$A$52</definedName>
    <definedName name="CODE_3A817282A026416EAA8464F92FA3B699">'Feuille 1'!$A$85</definedName>
    <definedName name="CODE_3D3E5809804A4136A0DC302CFB0092D4">'Feuille 1'!$A$21</definedName>
    <definedName name="CODE_3E44BD02667949F7AE3CE797EE31B37B">'Feuille 1'!$A$38</definedName>
    <definedName name="CODE_3F3750240C0F49A99995F8C6EEBF780B">'Feuille 1'!$A$27</definedName>
    <definedName name="CODE_40C2957E19584B2E87237CC073B6F8FE">'Feuille 1'!$A$53</definedName>
    <definedName name="CODE_42B22CDB61704809BD81618DE9CCDA26">'Feuille 1'!$A$59</definedName>
    <definedName name="CODE_4407AD18BE1947E3B1CB7C476B2356B4">'Feuille 1'!$A$110</definedName>
    <definedName name="CODE_480071D2D6B9478EB0CDCA821035C65D">'Feuille 1'!$A$68</definedName>
    <definedName name="CODE_4ECDFE76846E49B1B7231B50A77863AD">'Feuille 1'!$A$24</definedName>
    <definedName name="CODE_51DCEDCCD4484363A078E09FA5F5BEB5">'Feuille 1'!$A$106</definedName>
    <definedName name="CODE_548CF456D4DA4FC9A8D1A338A5BB5EFB">'Feuille 1'!$A$57</definedName>
    <definedName name="CODE_579E8883B2CD48E88381D5C0AABBCAD8">'Feuille 1'!$A$95</definedName>
    <definedName name="CODE_5AAF6788E48540879C984BB030421A90">'Feuille 1'!$A$54</definedName>
    <definedName name="CODE_5BB7C2CD07E241A483D7404320D6B89F">'Feuille 1'!$A$113</definedName>
    <definedName name="CODE_5D20FD789CDC4882991777C20F71BBC1">'Feuille 1'!$A$25</definedName>
    <definedName name="CODE_619BAD8C5F58487EA56E37E184D6AA75">'Feuille 1'!$A$102</definedName>
    <definedName name="CODE_6551C04901164DEA8938CC9021B21538">'Feuille 1'!$A$36</definedName>
    <definedName name="CODE_6A26381EB07147CAB259B6AB19553E14">'Feuille 1'!$A$72</definedName>
    <definedName name="CODE_731E98DFCCCD48249B02E7290E1CF6E4">'Feuille 1'!$A$100</definedName>
    <definedName name="CODE_75A1141C71924C85A1F76E629D04FB92">'Feuille 1'!$A$63</definedName>
    <definedName name="CODE_7A9BA58E79DE4EE6BB32082CD8EB08E2">'Feuille 1'!$A$12</definedName>
    <definedName name="CODE_7CDE4C03D65B4C9B8C9059A3DB8FCDE7">'Feuille 1'!$A$64</definedName>
    <definedName name="CODE_7DB8D621DDA347AE8F679F5E8A495AF1">'Feuille 1'!$A$112</definedName>
    <definedName name="CODE_7DEE630757544A84911E55E8616D232E">'Feuille 1'!$A$32</definedName>
    <definedName name="CODE_7F0E0A28642349DABC941DC296720011">'Feuille 1'!$A$60</definedName>
    <definedName name="CODE_84C4E06346F94A35A5BC752FE938AC85">'Feuille 1'!$A$108</definedName>
    <definedName name="CODE_85CB33420DF74CAFBD92A14A5879C028">'Feuille 1'!$A$80</definedName>
    <definedName name="CODE_88C0D75961DF409295490CE3464DAB96">'Feuille 1'!$A$69</definedName>
    <definedName name="CODE_8A8B7F54A0B941A5B13AE55FAEF95F4B">'Feuille 1'!$A$91</definedName>
    <definedName name="CODE_8AA309A1B0BC4DA5ABEADF4FBD30C800">'Feuille 1'!$A$61</definedName>
    <definedName name="CODE_8CEB9BD9816F4356819F3EB1D4159ECA">'Feuille 1'!$A$87</definedName>
    <definedName name="CODE_8CF66F93243745ECBA0634677DF80B0B">'Feuille 1'!$A$16</definedName>
    <definedName name="CODE_8F8F773086424AC8BE7D6EEAA5CB5539">'Feuille 1'!$A$71</definedName>
    <definedName name="CODE_96C3EB3828A6449FB7DA5E32BE690F7C">'Feuille 1'!$A$33</definedName>
    <definedName name="CODE_96FA9E9C91EC4A69B216CEF2D2D43C39">'Feuille 1'!$A$79</definedName>
    <definedName name="CODE_9764A13937054CFD885BC02EBDCBEFCA">'Feuille 1'!$A$22</definedName>
    <definedName name="CODE_990CD0BA4B444A158CDF81E3F7393E59">'Feuille 1'!$A$30</definedName>
    <definedName name="CODE_9BA01368F96B485CAA8912E2A6372BC4">'Feuille 1'!$A$93</definedName>
    <definedName name="CODE_9E1EC53F59964F1687DB7879F3535C1D">'Feuille 1'!$A$83</definedName>
    <definedName name="CODE_A656CADAF08A407382453E3E7733D98F">'Feuille 1'!$A$89</definedName>
    <definedName name="CODE_A7E72B5F321D48E8A938BD9CFE456495">'Feuille 1'!$A$37</definedName>
    <definedName name="CODE_AB3FF153088B4B8AB960FB5019742807">'Feuille 1'!$A$19</definedName>
    <definedName name="CODE_AFC7BE55A51642E9A43DA5364D57FC90">'Feuille 1'!$A$62</definedName>
    <definedName name="CODE_B9FB4C78074E4C06A8BACA41DE90D099">'Feuille 1'!$A$97</definedName>
    <definedName name="CODE_BA25AE84FE60410FBCF75CE7A8DB2249">'Feuille 1'!$A$31</definedName>
    <definedName name="CODE_BAC326230C1442CB8CC6EAF0F2D79139">'Feuille 1'!$A$40</definedName>
    <definedName name="CODE_BE224089AC9A46D1B23587293D7DAAF3">'Feuille 1'!$A$104</definedName>
    <definedName name="CODE_BE70AF229445463E817F178D5A639849">'Feuille 1'!$A$42</definedName>
    <definedName name="CODE_C4586AF68D1E44C7BEFF11773AA4E0BC">'Feuille 1'!$A$14</definedName>
    <definedName name="CODE_C4DF0670F0DA4ACB889BA13A09940F83">'Feuille 1'!$A$39</definedName>
    <definedName name="CODE_C8CD25FE6CDF46D09B2825AFCC6955FB">'Feuille 1'!$A$81</definedName>
    <definedName name="CODE_CA1700B4B49D4F59B0D07B43048893A7">'Feuille 1'!$A$86</definedName>
    <definedName name="CODE_CD53537A7A984FACA555F6A15ACDD8BB">'Feuille 1'!$A$75</definedName>
    <definedName name="CODE_CE184C567C8B4796B1E96E2E189AC499">'Feuille 1'!$A$29</definedName>
    <definedName name="CODE_D471A7174749439991AF002768BFE0AE">'Feuille 1'!$A$18</definedName>
    <definedName name="CODE_DEFC6D1447C64C92B2D08C01D420EFB1">'Feuille 1'!$A$23</definedName>
    <definedName name="CODE_DF5AB296685D43DE871FC9E0FBB6F6F8">'Feuille 1'!$A$51</definedName>
    <definedName name="CODE_DFFE29D2D0D0447B9472CE2F46FF155B">'Feuille 1'!$A$107</definedName>
    <definedName name="CODE_E474F06858A6413C9B3420089E9BEACC">'Feuille 1'!$A$48</definedName>
    <definedName name="CODE_E49448D77C1E4D97A8A8DAC30EC6983C">'Feuille 1'!$A$70</definedName>
    <definedName name="CODE_E4B9DCD8111D4E31B46925265B629B8F">'Feuille 1'!$A$41</definedName>
    <definedName name="CODE_E802C45C87DD46789F40CFF723A48F12">'Feuille 1'!$A$50</definedName>
    <definedName name="CODE_E8B30E0808DB411B8CED721FFAD684FA">'Feuille 1'!$A$34</definedName>
    <definedName name="CODE_E97C48DAFB7644FEAD2FD3C1C6CB7062">'Feuille 1'!$A$20</definedName>
    <definedName name="CODE_E97D65C9C1CC47008626B81355F4B7EF">'Feuille 1'!$A$109</definedName>
    <definedName name="CODE_EC6A9F96522D42A9A78734C42BC2E714">'Feuille 1'!$A$65</definedName>
    <definedName name="CODE_F98F4AE52DF3464BBD1DFEF98FCC0DDF">'Feuille 1'!$A$78</definedName>
    <definedName name="CODE_FB11DE88DB0A4B8DAF34525451F8DF0A">'Feuille 1'!$A$46</definedName>
    <definedName name="CODE_FDEE7DD93CFF412F80C81E1B46160901">'Feuille 1'!$A$73</definedName>
    <definedName name="CODE_FF58B6D96EB04092965D731C11092C06">'Feuille 1'!$A$45</definedName>
    <definedName name="DESI_0194D574556B4345AC16E41D9DF7D0F7_\AR">'Feuille 1'!$B$111</definedName>
    <definedName name="DESI_06703997B1C14C718662F088E9794580_\AR">'Feuille 1'!$B$103</definedName>
    <definedName name="DESI_098CE42C671146CE99619853588F5DCA_\AR">'Feuille 1'!$B$96</definedName>
    <definedName name="DESI_0A1D708D670E40949B2E0E439876F078_\AR">'Feuille 1'!$B$47</definedName>
    <definedName name="DESI_0B7B3B999F7643F4807DC129FCEF1902_\AR">'Feuille 1'!$B$77</definedName>
    <definedName name="DESI_13B66623E1ED45899E6717BA51427280_\AR">'Feuille 1'!$B$66</definedName>
    <definedName name="DESI_150B12E9FFD04A8BAA7466A2C32625EF_\AR">'Feuille 1'!$B$101</definedName>
    <definedName name="DESI_15395AA5D08D463BA66C8147CDF971FA_\AR">'Feuille 1'!$B$35</definedName>
    <definedName name="DESI_19E47134A06A4A09AA7E327D61F68CAF_\AR">'Feuille 1'!$B$105</definedName>
    <definedName name="DESI_1F9DE644D9D6401ABB22BF5488225DB4_\AR">'Feuille 1'!$B$74</definedName>
    <definedName name="DESI_2033D1BDA3834060BC1C759E72FB735E_\AR">'Feuille 1'!$B$76</definedName>
    <definedName name="DESI_23D126B80ACE480FBBE1857FCA60E578_\AR">'Feuille 1'!$B$55</definedName>
    <definedName name="DESI_2AC05D79474248EC935F5AE20BA2456C_\AR">'Feuille 1'!$B$92</definedName>
    <definedName name="DESI_2D4D38B67C554A4F8B26F597DA5E60BC_\BO">'Feuille 1'!$B$44</definedName>
    <definedName name="DESI_2E450C85CCC94A6BA266C0C6A661A19D_\AR">'Feuille 1'!$B$84</definedName>
    <definedName name="DESI_2F5C77285E354918BC89AA70C463D9D4_\AR">'Feuille 1'!$B$56</definedName>
    <definedName name="DESI_30D936205890427D9EEEECC9390BD55D_\AR">'Feuille 1'!$B$26</definedName>
    <definedName name="DESI_3146F651950D4C19823984C196DF2DC2_\AR">'Feuille 1'!$B$49</definedName>
    <definedName name="DESI_32297E2078C2471F8321815E485DAE03_\AR">'Feuille 1'!$B$88</definedName>
    <definedName name="DESI_32A559745E5F49DB843872A937AE73A6_\AR">'Feuille 1'!$B$90</definedName>
    <definedName name="DESI_362DD098B2EE4EF0893378709E738C8E_\AR">'Feuille 1'!$B$67</definedName>
    <definedName name="DESI_38074F69AC2D4E178803C27B1CAAA023_\AR">'Feuille 1'!$B$98</definedName>
    <definedName name="DESI_390457631AA34EABAE5163DE7696F346_\AR">'Feuille 1'!$B$94</definedName>
    <definedName name="DESI_3A1358DAA8A946B688A91003C9DFDCE8_\AR">'Feuille 1'!$B$52</definedName>
    <definedName name="DESI_3A817282A026416EAA8464F92FA3B699_\AR">'Feuille 1'!$B$85</definedName>
    <definedName name="DESI_3D3E5809804A4136A0DC302CFB0092D4_\AR">'Feuille 1'!$B$21</definedName>
    <definedName name="DESI_3E44BD02667949F7AE3CE797EE31B37B_\AR">'Feuille 1'!$B$38</definedName>
    <definedName name="DESI_3F3750240C0F49A99995F8C6EEBF780B_\AR">'Feuille 1'!$B$27</definedName>
    <definedName name="DESI_40C2957E19584B2E87237CC073B6F8FE_\AR">'Feuille 1'!$B$53</definedName>
    <definedName name="DESI_42B22CDB61704809BD81618DE9CCDA26_\BO">'Feuille 1'!$B$59</definedName>
    <definedName name="DESI_4407AD18BE1947E3B1CB7C476B2356B4_\AR">'Feuille 1'!$B$110</definedName>
    <definedName name="DESI_480071D2D6B9478EB0CDCA821035C65D_\AR">'Feuille 1'!$B$68</definedName>
    <definedName name="DESI_4ECDFE76846E49B1B7231B50A77863AD_\AR">'Feuille 1'!$B$24</definedName>
    <definedName name="DESI_51DCEDCCD4484363A078E09FA5F5BEB5_\AR">'Feuille 1'!$B$106</definedName>
    <definedName name="DESI_548CF456D4DA4FC9A8D1A338A5BB5EFB_\AR">'Feuille 1'!$B$57</definedName>
    <definedName name="DESI_579E8883B2CD48E88381D5C0AABBCAD8_\AR">'Feuille 1'!$B$95</definedName>
    <definedName name="DESI_5AAF6788E48540879C984BB030421A90_\AR">'Feuille 1'!$B$54</definedName>
    <definedName name="DESI_5BB7C2CD07E241A483D7404320D6B89F_\AR">'Feuille 1'!$B$113</definedName>
    <definedName name="DESI_5D20FD789CDC4882991777C20F71BBC1_\AR">'Feuille 1'!$B$25</definedName>
    <definedName name="DESI_619BAD8C5F58487EA56E37E184D6AA75_\AR">'Feuille 1'!$B$102</definedName>
    <definedName name="DESI_6551C04901164DEA8938CC9021B21538_\AR">'Feuille 1'!$B$36</definedName>
    <definedName name="DESI_6A26381EB07147CAB259B6AB19553E14_\AR">'Feuille 1'!$B$72</definedName>
    <definedName name="DESI_731E98DFCCCD48249B02E7290E1CF6E4_\BO">'Feuille 1'!$B$100</definedName>
    <definedName name="DESI_75A1141C71924C85A1F76E629D04FB92_\AR">'Feuille 1'!$B$63</definedName>
    <definedName name="DESI_7A9BA58E79DE4EE6BB32082CD8EB08E2_\BO">'Feuille 1'!$B$12</definedName>
    <definedName name="DESI_7CDE4C03D65B4C9B8C9059A3DB8FCDE7_\AR">'Feuille 1'!$B$64</definedName>
    <definedName name="DESI_7DB8D621DDA347AE8F679F5E8A495AF1_\AR">'Feuille 1'!$B$112</definedName>
    <definedName name="DESI_7DEE630757544A84911E55E8616D232E_\AR">'Feuille 1'!$B$32</definedName>
    <definedName name="DESI_7F0E0A28642349DABC941DC296720011_\AR">'Feuille 1'!$B$60</definedName>
    <definedName name="DESI_84C4E06346F94A35A5BC752FE938AC85_\AR">'Feuille 1'!$B$108</definedName>
    <definedName name="DESI_85CB33420DF74CAFBD92A14A5879C028_\AR">'Feuille 1'!$B$80</definedName>
    <definedName name="DESI_88C0D75961DF409295490CE3464DAB96_\AR">'Feuille 1'!$B$69</definedName>
    <definedName name="DESI_8A8B7F54A0B941A5B13AE55FAEF95F4B_\AR">'Feuille 1'!$B$91</definedName>
    <definedName name="DESI_8AA309A1B0BC4DA5ABEADF4FBD30C800_\AR">'Feuille 1'!$B$61</definedName>
    <definedName name="DESI_8CEB9BD9816F4356819F3EB1D4159ECA_\AR">'Feuille 1'!$B$87</definedName>
    <definedName name="DESI_8CF66F93243745ECBA0634677DF80B0B_\BO">'Feuille 1'!$B$16</definedName>
    <definedName name="DESI_8F8F773086424AC8BE7D6EEAA5CB5539_\AR">'Feuille 1'!$B$71</definedName>
    <definedName name="DESI_96C3EB3828A6449FB7DA5E32BE690F7C_\AR">'Feuille 1'!$B$33</definedName>
    <definedName name="DESI_96FA9E9C91EC4A69B216CEF2D2D43C39_\AR">'Feuille 1'!$B$79</definedName>
    <definedName name="DESI_9764A13937054CFD885BC02EBDCBEFCA_\AR">'Feuille 1'!$B$22</definedName>
    <definedName name="DESI_990CD0BA4B444A158CDF81E3F7393E59_\AR">'Feuille 1'!$B$30</definedName>
    <definedName name="DESI_9BA01368F96B485CAA8912E2A6372BC4_\AR">'Feuille 1'!$B$93</definedName>
    <definedName name="DESI_9E1EC53F59964F1687DB7879F3535C1D_\BO">'Feuille 1'!$B$83</definedName>
    <definedName name="DESI_A656CADAF08A407382453E3E7733D98F_\AR">'Feuille 1'!$B$89</definedName>
    <definedName name="DESI_A7E72B5F321D48E8A938BD9CFE456495_\AR">'Feuille 1'!$B$37</definedName>
    <definedName name="DESI_AB3FF153088B4B8AB960FB5019742807_\AR">'Feuille 1'!$B$19</definedName>
    <definedName name="DESI_AFC7BE55A51642E9A43DA5364D57FC90_\AR">'Feuille 1'!$B$62</definedName>
    <definedName name="DESI_B9FB4C78074E4C06A8BACA41DE90D099_\AR">'Feuille 1'!$B$97</definedName>
    <definedName name="DESI_BA25AE84FE60410FBCF75CE7A8DB2249_\AR">'Feuille 1'!$B$31</definedName>
    <definedName name="DESI_BAC326230C1442CB8CC6EAF0F2D79139_\AR">'Feuille 1'!$B$40</definedName>
    <definedName name="DESI_BE224089AC9A46D1B23587293D7DAAF3_\AR">'Feuille 1'!$B$104</definedName>
    <definedName name="DESI_BE70AF229445463E817F178D5A639849_\AR">'Feuille 1'!$B$42</definedName>
    <definedName name="DESI_C4586AF68D1E44C7BEFF11773AA4E0BC_\BO">'Feuille 1'!$B$14</definedName>
    <definedName name="DESI_C4DF0670F0DA4ACB889BA13A09940F83_\AR">'Feuille 1'!$B$39</definedName>
    <definedName name="DESI_C8CD25FE6CDF46D09B2825AFCC6955FB_\AR">'Feuille 1'!$B$81</definedName>
    <definedName name="DESI_CA1700B4B49D4F59B0D07B43048893A7_\AR">'Feuille 1'!$B$86</definedName>
    <definedName name="DESI_CD53537A7A984FACA555F6A15ACDD8BB_\AR">'Feuille 1'!$B$75</definedName>
    <definedName name="DESI_CE184C567C8B4796B1E96E2E189AC499_\BO">'Feuille 1'!$B$29</definedName>
    <definedName name="DESI_D471A7174749439991AF002768BFE0AE_\BO">'Feuille 1'!$B$18</definedName>
    <definedName name="DESI_DEFC6D1447C64C92B2D08C01D420EFB1_\AR">'Feuille 1'!$B$23</definedName>
    <definedName name="DESI_DF5AB296685D43DE871FC9E0FBB6F6F8_\AR">'Feuille 1'!$B$51</definedName>
    <definedName name="DESI_DFFE29D2D0D0447B9472CE2F46FF155B_\AR">'Feuille 1'!$B$107</definedName>
    <definedName name="DESI_E474F06858A6413C9B3420089E9BEACC_\AR">'Feuille 1'!$B$48</definedName>
    <definedName name="DESI_E49448D77C1E4D97A8A8DAC30EC6983C_\AR">'Feuille 1'!$B$70</definedName>
    <definedName name="DESI_E4B9DCD8111D4E31B46925265B629B8F_\AR">'Feuille 1'!$B$41</definedName>
    <definedName name="DESI_E802C45C87DD46789F40CFF723A48F12_\AR">'Feuille 1'!$B$50</definedName>
    <definedName name="DESI_E8B30E0808DB411B8CED721FFAD684FA_\AR">'Feuille 1'!$B$34</definedName>
    <definedName name="DESI_E97C48DAFB7644FEAD2FD3C1C6CB7062_\AR">'Feuille 1'!$B$20</definedName>
    <definedName name="DESI_E97D65C9C1CC47008626B81355F4B7EF_\AR">'Feuille 1'!$B$109</definedName>
    <definedName name="DESI_EC6A9F96522D42A9A78734C42BC2E714_\AR">'Feuille 1'!$B$65</definedName>
    <definedName name="DESI_F98F4AE52DF3464BBD1DFEF98FCC0DDF_\AR">'Feuille 1'!$B$78</definedName>
    <definedName name="DESI_FB11DE88DB0A4B8DAF34525451F8DF0A_\AR">'Feuille 1'!$B$46</definedName>
    <definedName name="DESI_FDEE7DD93CFF412F80C81E1B46160901_\AR">'Feuille 1'!$B$73</definedName>
    <definedName name="DESI_FF58B6D96EB04092965D731C11092C06_\AR">'Feuille 1'!$B$45</definedName>
    <definedName name="PU_0194D574556B4345AC16E41D9DF7D0F7">'Feuille 1'!$E$111</definedName>
    <definedName name="PU_06703997B1C14C718662F088E9794580">'Feuille 1'!$E$103</definedName>
    <definedName name="PU_0860B1EF095240E494F0279A98088C52">'Feuille 1'!$E$17</definedName>
    <definedName name="PU_098CE42C671146CE99619853588F5DCA">'Feuille 1'!$E$96</definedName>
    <definedName name="PU_0A1D708D670E40949B2E0E439876F078">'Feuille 1'!$E$47</definedName>
    <definedName name="PU_0B7B3B999F7643F4807DC129FCEF1902">'Feuille 1'!$E$77</definedName>
    <definedName name="PU_0E08CD24F07A49549CA0F46AE17ECCFE">'Feuille 1'!$E$15</definedName>
    <definedName name="PU_13B66623E1ED45899E6717BA51427280">'Feuille 1'!$E$66</definedName>
    <definedName name="PU_150B12E9FFD04A8BAA7466A2C32625EF">'Feuille 1'!$E$101</definedName>
    <definedName name="PU_15395AA5D08D463BA66C8147CDF971FA">'Feuille 1'!$E$35</definedName>
    <definedName name="PU_19E47134A06A4A09AA7E327D61F68CAF">'Feuille 1'!$E$105</definedName>
    <definedName name="PU_1F9DE644D9D6401ABB22BF5488225DB4">'Feuille 1'!$E$74</definedName>
    <definedName name="PU_2033D1BDA3834060BC1C759E72FB735E">'Feuille 1'!$E$76</definedName>
    <definedName name="PU_23D126B80ACE480FBBE1857FCA60E578">'Feuille 1'!$E$55</definedName>
    <definedName name="PU_2AC05D79474248EC935F5AE20BA2456C">'Feuille 1'!$E$92</definedName>
    <definedName name="PU_2D4D38B67C554A4F8B26F597DA5E60BC">'Feuille 1'!$E$44</definedName>
    <definedName name="PU_2E450C85CCC94A6BA266C0C6A661A19D">'Feuille 1'!$E$84</definedName>
    <definedName name="PU_2F5C77285E354918BC89AA70C463D9D4">'Feuille 1'!$E$56</definedName>
    <definedName name="PU_30D936205890427D9EEEECC9390BD55D">'Feuille 1'!$E$26</definedName>
    <definedName name="PU_3146F651950D4C19823984C196DF2DC2">'Feuille 1'!$E$49</definedName>
    <definedName name="PU_32297E2078C2471F8321815E485DAE03">'Feuille 1'!$E$88</definedName>
    <definedName name="PU_32A559745E5F49DB843872A937AE73A6">'Feuille 1'!$E$90</definedName>
    <definedName name="PU_362DD098B2EE4EF0893378709E738C8E">'Feuille 1'!$E$67</definedName>
    <definedName name="PU_38074F69AC2D4E178803C27B1CAAA023">'Feuille 1'!$E$98</definedName>
    <definedName name="PU_390457631AA34EABAE5163DE7696F346">'Feuille 1'!$E$94</definedName>
    <definedName name="PU_3A1358DAA8A946B688A91003C9DFDCE8">'Feuille 1'!$E$52</definedName>
    <definedName name="PU_3A817282A026416EAA8464F92FA3B699">'Feuille 1'!$E$85</definedName>
    <definedName name="PU_3D3E5809804A4136A0DC302CFB0092D4">'Feuille 1'!$E$21</definedName>
    <definedName name="PU_3E44BD02667949F7AE3CE797EE31B37B">'Feuille 1'!$E$38</definedName>
    <definedName name="PU_3F3750240C0F49A99995F8C6EEBF780B">'Feuille 1'!$E$27</definedName>
    <definedName name="PU_40C2957E19584B2E87237CC073B6F8FE">'Feuille 1'!$E$53</definedName>
    <definedName name="PU_42B22CDB61704809BD81618DE9CCDA26">'Feuille 1'!$E$59</definedName>
    <definedName name="PU_4407AD18BE1947E3B1CB7C476B2356B4">'Feuille 1'!$E$110</definedName>
    <definedName name="PU_480071D2D6B9478EB0CDCA821035C65D">'Feuille 1'!$E$68</definedName>
    <definedName name="PU_4ECDFE76846E49B1B7231B50A77863AD">'Feuille 1'!$E$24</definedName>
    <definedName name="PU_51DCEDCCD4484363A078E09FA5F5BEB5">'Feuille 1'!$E$106</definedName>
    <definedName name="PU_548CF456D4DA4FC9A8D1A338A5BB5EFB">'Feuille 1'!$E$57</definedName>
    <definedName name="PU_579E8883B2CD48E88381D5C0AABBCAD8">'Feuille 1'!$E$95</definedName>
    <definedName name="PU_5AAF6788E48540879C984BB030421A90">'Feuille 1'!$E$54</definedName>
    <definedName name="PU_5BB7C2CD07E241A483D7404320D6B89F">'Feuille 1'!$E$113</definedName>
    <definedName name="PU_5D20FD789CDC4882991777C20F71BBC1">'Feuille 1'!$E$25</definedName>
    <definedName name="PU_619BAD8C5F58487EA56E37E184D6AA75">'Feuille 1'!$E$102</definedName>
    <definedName name="PU_6551C04901164DEA8938CC9021B21538">'Feuille 1'!$E$36</definedName>
    <definedName name="PU_6A26381EB07147CAB259B6AB19553E14">'Feuille 1'!$E$72</definedName>
    <definedName name="PU_731E98DFCCCD48249B02E7290E1CF6E4">'Feuille 1'!$E$100</definedName>
    <definedName name="PU_75A1141C71924C85A1F76E629D04FB92">'Feuille 1'!$E$63</definedName>
    <definedName name="PU_7A9BA58E79DE4EE6BB32082CD8EB08E2">'Feuille 1'!$E$12</definedName>
    <definedName name="PU_7CDE4C03D65B4C9B8C9059A3DB8FCDE7">'Feuille 1'!$E$64</definedName>
    <definedName name="PU_7DB8D621DDA347AE8F679F5E8A495AF1">'Feuille 1'!$E$112</definedName>
    <definedName name="PU_7DEE630757544A84911E55E8616D232E">'Feuille 1'!$E$32</definedName>
    <definedName name="PU_7F0E0A28642349DABC941DC296720011">'Feuille 1'!$E$60</definedName>
    <definedName name="PU_7F5BFB01F7D74966B70987A882D07ECA">'Feuille 1'!$E$13</definedName>
    <definedName name="PU_84C4E06346F94A35A5BC752FE938AC85">'Feuille 1'!$E$108</definedName>
    <definedName name="PU_85CB33420DF74CAFBD92A14A5879C028">'Feuille 1'!$E$80</definedName>
    <definedName name="PU_88C0D75961DF409295490CE3464DAB96">'Feuille 1'!$E$69</definedName>
    <definedName name="PU_8A8B7F54A0B941A5B13AE55FAEF95F4B">'Feuille 1'!$E$91</definedName>
    <definedName name="PU_8AA309A1B0BC4DA5ABEADF4FBD30C800">'Feuille 1'!$E$61</definedName>
    <definedName name="PU_8CEB9BD9816F4356819F3EB1D4159ECA">'Feuille 1'!$E$87</definedName>
    <definedName name="PU_8CF66F93243745ECBA0634677DF80B0B">'Feuille 1'!$E$16</definedName>
    <definedName name="PU_8F8F773086424AC8BE7D6EEAA5CB5539">'Feuille 1'!$E$71</definedName>
    <definedName name="PU_96C3EB3828A6449FB7DA5E32BE690F7C">'Feuille 1'!$E$33</definedName>
    <definedName name="PU_96FA9E9C91EC4A69B216CEF2D2D43C39">'Feuille 1'!$E$79</definedName>
    <definedName name="PU_9764A13937054CFD885BC02EBDCBEFCA">'Feuille 1'!$E$22</definedName>
    <definedName name="PU_990CD0BA4B444A158CDF81E3F7393E59">'Feuille 1'!$E$30</definedName>
    <definedName name="PU_9BA01368F96B485CAA8912E2A6372BC4">'Feuille 1'!$E$93</definedName>
    <definedName name="PU_9E1EC53F59964F1687DB7879F3535C1D">'Feuille 1'!$E$83</definedName>
    <definedName name="PU_A656CADAF08A407382453E3E7733D98F">'Feuille 1'!$E$89</definedName>
    <definedName name="PU_A7E72B5F321D48E8A938BD9CFE456495">'Feuille 1'!$E$37</definedName>
    <definedName name="PU_AB3FF153088B4B8AB960FB5019742807">'Feuille 1'!$E$19</definedName>
    <definedName name="PU_AFC7BE55A51642E9A43DA5364D57FC90">'Feuille 1'!$E$62</definedName>
    <definedName name="PU_B9FB4C78074E4C06A8BACA41DE90D099">'Feuille 1'!$E$97</definedName>
    <definedName name="PU_BA25AE84FE60410FBCF75CE7A8DB2249">'Feuille 1'!$E$31</definedName>
    <definedName name="PU_BAC326230C1442CB8CC6EAF0F2D79139">'Feuille 1'!$E$40</definedName>
    <definedName name="PU_BE224089AC9A46D1B23587293D7DAAF3">'Feuille 1'!$E$104</definedName>
    <definedName name="PU_BE70AF229445463E817F178D5A639849">'Feuille 1'!$E$42</definedName>
    <definedName name="PU_C4586AF68D1E44C7BEFF11773AA4E0BC">'Feuille 1'!$E$14</definedName>
    <definedName name="PU_C4DF0670F0DA4ACB889BA13A09940F83">'Feuille 1'!$E$39</definedName>
    <definedName name="PU_C8CD25FE6CDF46D09B2825AFCC6955FB">'Feuille 1'!$E$81</definedName>
    <definedName name="PU_CA1700B4B49D4F59B0D07B43048893A7">'Feuille 1'!$E$86</definedName>
    <definedName name="PU_CD53537A7A984FACA555F6A15ACDD8BB">'Feuille 1'!$E$75</definedName>
    <definedName name="PU_CE184C567C8B4796B1E96E2E189AC499">'Feuille 1'!$E$29</definedName>
    <definedName name="PU_D471A7174749439991AF002768BFE0AE">'Feuille 1'!$E$18</definedName>
    <definedName name="PU_DEFC6D1447C64C92B2D08C01D420EFB1">'Feuille 1'!$E$23</definedName>
    <definedName name="PU_DF5AB296685D43DE871FC9E0FBB6F6F8">'Feuille 1'!$E$51</definedName>
    <definedName name="PU_DFFE29D2D0D0447B9472CE2F46FF155B">'Feuille 1'!$E$107</definedName>
    <definedName name="PU_E474F06858A6413C9B3420089E9BEACC">'Feuille 1'!$E$48</definedName>
    <definedName name="PU_E49448D77C1E4D97A8A8DAC30EC6983C">'Feuille 1'!$E$70</definedName>
    <definedName name="PU_E4B9DCD8111D4E31B46925265B629B8F">'Feuille 1'!$E$41</definedName>
    <definedName name="PU_E802C45C87DD46789F40CFF723A48F12">'Feuille 1'!$E$50</definedName>
    <definedName name="PU_E8B30E0808DB411B8CED721FFAD684FA">'Feuille 1'!$E$34</definedName>
    <definedName name="PU_E97C48DAFB7644FEAD2FD3C1C6CB7062">'Feuille 1'!$E$20</definedName>
    <definedName name="PU_E97D65C9C1CC47008626B81355F4B7EF">'Feuille 1'!$E$109</definedName>
    <definedName name="PU_EC6A9F96522D42A9A78734C42BC2E714">'Feuille 1'!$E$65</definedName>
    <definedName name="PU_F98F4AE52DF3464BBD1DFEF98FCC0DDF">'Feuille 1'!$E$78</definedName>
    <definedName name="PU_FB11DE88DB0A4B8DAF34525451F8DF0A">'Feuille 1'!$E$46</definedName>
    <definedName name="PU_FDEE7DD93CFF412F80C81E1B46160901">'Feuille 1'!$E$73</definedName>
    <definedName name="PU_FF58B6D96EB04092965D731C11092C06">'Feuille 1'!$E$45</definedName>
    <definedName name="QTE_0194D574556B4345AC16E41D9DF7D0F7">'Feuille 1'!$C$111</definedName>
    <definedName name="QTE_06703997B1C14C718662F088E9794580">'Feuille 1'!$C$103</definedName>
    <definedName name="QTE_0860B1EF095240E494F0279A98088C52">'Feuille 1'!$C$17</definedName>
    <definedName name="QTE_098CE42C671146CE99619853588F5DCA">'Feuille 1'!$C$96</definedName>
    <definedName name="QTE_0A1D708D670E40949B2E0E439876F078">'Feuille 1'!$C$47</definedName>
    <definedName name="QTE_0B7B3B999F7643F4807DC129FCEF1902">'Feuille 1'!$C$77</definedName>
    <definedName name="QTE_0E08CD24F07A49549CA0F46AE17ECCFE">'Feuille 1'!$C$15</definedName>
    <definedName name="QTE_13B66623E1ED45899E6717BA51427280">'Feuille 1'!$C$66</definedName>
    <definedName name="QTE_150B12E9FFD04A8BAA7466A2C32625EF">'Feuille 1'!$C$101</definedName>
    <definedName name="QTE_15395AA5D08D463BA66C8147CDF971FA">'Feuille 1'!$C$35</definedName>
    <definedName name="QTE_19E47134A06A4A09AA7E327D61F68CAF">'Feuille 1'!$C$105</definedName>
    <definedName name="QTE_1F9DE644D9D6401ABB22BF5488225DB4">'Feuille 1'!$C$74</definedName>
    <definedName name="QTE_2033D1BDA3834060BC1C759E72FB735E">'Feuille 1'!$C$76</definedName>
    <definedName name="QTE_23D126B80ACE480FBBE1857FCA60E578">'Feuille 1'!$C$55</definedName>
    <definedName name="QTE_2AC05D79474248EC935F5AE20BA2456C">'Feuille 1'!$C$92</definedName>
    <definedName name="QTE_2D4D38B67C554A4F8B26F597DA5E60BC">'Feuille 1'!$C$44</definedName>
    <definedName name="QTE_2E450C85CCC94A6BA266C0C6A661A19D">'Feuille 1'!$C$84</definedName>
    <definedName name="QTE_2F5C77285E354918BC89AA70C463D9D4">'Feuille 1'!$C$56</definedName>
    <definedName name="QTE_30D936205890427D9EEEECC9390BD55D">'Feuille 1'!$C$26</definedName>
    <definedName name="QTE_3146F651950D4C19823984C196DF2DC2">'Feuille 1'!$C$49</definedName>
    <definedName name="QTE_32297E2078C2471F8321815E485DAE03">'Feuille 1'!$C$88</definedName>
    <definedName name="QTE_32A559745E5F49DB843872A937AE73A6">'Feuille 1'!$C$90</definedName>
    <definedName name="QTE_362DD098B2EE4EF0893378709E738C8E">'Feuille 1'!$C$67</definedName>
    <definedName name="QTE_38074F69AC2D4E178803C27B1CAAA023">'Feuille 1'!$C$98</definedName>
    <definedName name="QTE_390457631AA34EABAE5163DE7696F346">'Feuille 1'!$C$94</definedName>
    <definedName name="QTE_3A1358DAA8A946B688A91003C9DFDCE8">'Feuille 1'!$C$52</definedName>
    <definedName name="QTE_3A817282A026416EAA8464F92FA3B699">'Feuille 1'!$C$85</definedName>
    <definedName name="QTE_3D3E5809804A4136A0DC302CFB0092D4">'Feuille 1'!$C$21</definedName>
    <definedName name="QTE_3E44BD02667949F7AE3CE797EE31B37B">'Feuille 1'!$C$38</definedName>
    <definedName name="QTE_3F3750240C0F49A99995F8C6EEBF780B">'Feuille 1'!$C$27</definedName>
    <definedName name="QTE_40C2957E19584B2E87237CC073B6F8FE">'Feuille 1'!$C$53</definedName>
    <definedName name="QTE_42B22CDB61704809BD81618DE9CCDA26">'Feuille 1'!$C$59</definedName>
    <definedName name="QTE_4407AD18BE1947E3B1CB7C476B2356B4">'Feuille 1'!$C$110</definedName>
    <definedName name="QTE_480071D2D6B9478EB0CDCA821035C65D">'Feuille 1'!$C$68</definedName>
    <definedName name="QTE_4ECDFE76846E49B1B7231B50A77863AD">'Feuille 1'!$C$24</definedName>
    <definedName name="QTE_51DCEDCCD4484363A078E09FA5F5BEB5">'Feuille 1'!$C$106</definedName>
    <definedName name="QTE_548CF456D4DA4FC9A8D1A338A5BB5EFB">'Feuille 1'!$C$57</definedName>
    <definedName name="QTE_579E8883B2CD48E88381D5C0AABBCAD8">'Feuille 1'!$C$95</definedName>
    <definedName name="QTE_5AAF6788E48540879C984BB030421A90">'Feuille 1'!$C$54</definedName>
    <definedName name="QTE_5BB7C2CD07E241A483D7404320D6B89F">'Feuille 1'!$C$113</definedName>
    <definedName name="QTE_5D20FD789CDC4882991777C20F71BBC1">'Feuille 1'!$C$25</definedName>
    <definedName name="QTE_619BAD8C5F58487EA56E37E184D6AA75">'Feuille 1'!$C$102</definedName>
    <definedName name="QTE_6551C04901164DEA8938CC9021B21538">'Feuille 1'!$C$36</definedName>
    <definedName name="QTE_6A26381EB07147CAB259B6AB19553E14">'Feuille 1'!$C$72</definedName>
    <definedName name="QTE_731E98DFCCCD48249B02E7290E1CF6E4">'Feuille 1'!$C$100</definedName>
    <definedName name="QTE_75A1141C71924C85A1F76E629D04FB92">'Feuille 1'!$C$63</definedName>
    <definedName name="QTE_7A9BA58E79DE4EE6BB32082CD8EB08E2">'Feuille 1'!$C$12</definedName>
    <definedName name="QTE_7CDE4C03D65B4C9B8C9059A3DB8FCDE7">'Feuille 1'!$C$64</definedName>
    <definedName name="QTE_7DB8D621DDA347AE8F679F5E8A495AF1">'Feuille 1'!$C$112</definedName>
    <definedName name="QTE_7DEE630757544A84911E55E8616D232E">'Feuille 1'!$C$32</definedName>
    <definedName name="QTE_7F0E0A28642349DABC941DC296720011">'Feuille 1'!$C$60</definedName>
    <definedName name="QTE_7F5BFB01F7D74966B70987A882D07ECA">'Feuille 1'!$C$13</definedName>
    <definedName name="QTE_84C4E06346F94A35A5BC752FE938AC85">'Feuille 1'!$C$108</definedName>
    <definedName name="QTE_85CB33420DF74CAFBD92A14A5879C028">'Feuille 1'!$C$80</definedName>
    <definedName name="QTE_88C0D75961DF409295490CE3464DAB96">'Feuille 1'!$C$69</definedName>
    <definedName name="QTE_8A8B7F54A0B941A5B13AE55FAEF95F4B">'Feuille 1'!$C$91</definedName>
    <definedName name="QTE_8AA309A1B0BC4DA5ABEADF4FBD30C800">'Feuille 1'!$C$61</definedName>
    <definedName name="QTE_8CEB9BD9816F4356819F3EB1D4159ECA">'Feuille 1'!$C$87</definedName>
    <definedName name="QTE_8CF66F93243745ECBA0634677DF80B0B">'Feuille 1'!$C$16</definedName>
    <definedName name="QTE_8F8F773086424AC8BE7D6EEAA5CB5539">'Feuille 1'!$C$71</definedName>
    <definedName name="QTE_96C3EB3828A6449FB7DA5E32BE690F7C">'Feuille 1'!$C$33</definedName>
    <definedName name="QTE_96FA9E9C91EC4A69B216CEF2D2D43C39">'Feuille 1'!$C$79</definedName>
    <definedName name="QTE_9764A13937054CFD885BC02EBDCBEFCA">'Feuille 1'!$C$22</definedName>
    <definedName name="QTE_990CD0BA4B444A158CDF81E3F7393E59">'Feuille 1'!$C$30</definedName>
    <definedName name="QTE_9BA01368F96B485CAA8912E2A6372BC4">'Feuille 1'!$C$93</definedName>
    <definedName name="QTE_9E1EC53F59964F1687DB7879F3535C1D">'Feuille 1'!$C$83</definedName>
    <definedName name="QTE_A656CADAF08A407382453E3E7733D98F">'Feuille 1'!$C$89</definedName>
    <definedName name="QTE_A7E72B5F321D48E8A938BD9CFE456495">'Feuille 1'!$C$37</definedName>
    <definedName name="QTE_AB3FF153088B4B8AB960FB5019742807">'Feuille 1'!$C$19</definedName>
    <definedName name="QTE_AFC7BE55A51642E9A43DA5364D57FC90">'Feuille 1'!$C$62</definedName>
    <definedName name="QTE_B9FB4C78074E4C06A8BACA41DE90D099">'Feuille 1'!$C$97</definedName>
    <definedName name="QTE_BA25AE84FE60410FBCF75CE7A8DB2249">'Feuille 1'!$C$31</definedName>
    <definedName name="QTE_BAC326230C1442CB8CC6EAF0F2D79139">'Feuille 1'!$C$40</definedName>
    <definedName name="QTE_BE224089AC9A46D1B23587293D7DAAF3">'Feuille 1'!$C$104</definedName>
    <definedName name="QTE_BE70AF229445463E817F178D5A639849">'Feuille 1'!$C$42</definedName>
    <definedName name="QTE_C4586AF68D1E44C7BEFF11773AA4E0BC">'Feuille 1'!$C$14</definedName>
    <definedName name="QTE_C4DF0670F0DA4ACB889BA13A09940F83">'Feuille 1'!$C$39</definedName>
    <definedName name="QTE_C8CD25FE6CDF46D09B2825AFCC6955FB">'Feuille 1'!$C$81</definedName>
    <definedName name="QTE_CA1700B4B49D4F59B0D07B43048893A7">'Feuille 1'!$C$86</definedName>
    <definedName name="QTE_CD53537A7A984FACA555F6A15ACDD8BB">'Feuille 1'!$C$75</definedName>
    <definedName name="QTE_CE184C567C8B4796B1E96E2E189AC499">'Feuille 1'!$C$29</definedName>
    <definedName name="QTE_D471A7174749439991AF002768BFE0AE">'Feuille 1'!$C$18</definedName>
    <definedName name="QTE_DEFC6D1447C64C92B2D08C01D420EFB1">'Feuille 1'!$C$23</definedName>
    <definedName name="QTE_DF5AB296685D43DE871FC9E0FBB6F6F8">'Feuille 1'!$C$51</definedName>
    <definedName name="QTE_DFFE29D2D0D0447B9472CE2F46FF155B">'Feuille 1'!$C$107</definedName>
    <definedName name="QTE_E474F06858A6413C9B3420089E9BEACC">'Feuille 1'!$C$48</definedName>
    <definedName name="QTE_E49448D77C1E4D97A8A8DAC30EC6983C">'Feuille 1'!$C$70</definedName>
    <definedName name="QTE_E4B9DCD8111D4E31B46925265B629B8F">'Feuille 1'!$C$41</definedName>
    <definedName name="QTE_E802C45C87DD46789F40CFF723A48F12">'Feuille 1'!$C$50</definedName>
    <definedName name="QTE_E8B30E0808DB411B8CED721FFAD684FA">'Feuille 1'!$C$34</definedName>
    <definedName name="QTE_E97C48DAFB7644FEAD2FD3C1C6CB7062">'Feuille 1'!$C$20</definedName>
    <definedName name="QTE_E97D65C9C1CC47008626B81355F4B7EF">'Feuille 1'!$C$109</definedName>
    <definedName name="QTE_EC6A9F96522D42A9A78734C42BC2E714">'Feuille 1'!$C$65</definedName>
    <definedName name="QTE_F98F4AE52DF3464BBD1DFEF98FCC0DDF">'Feuille 1'!$C$78</definedName>
    <definedName name="QTE_FB11DE88DB0A4B8DAF34525451F8DF0A">'Feuille 1'!$C$46</definedName>
    <definedName name="QTE_FDEE7DD93CFF412F80C81E1B46160901">'Feuille 1'!$C$73</definedName>
    <definedName name="QTE_FF58B6D96EB04092965D731C11092C06">'Feuille 1'!$C$45</definedName>
    <definedName name="UNITE_0194D574556B4345AC16E41D9DF7D0F7">'Feuille 1'!$D$111</definedName>
    <definedName name="UNITE_06703997B1C14C718662F088E9794580">'Feuille 1'!$D$103</definedName>
    <definedName name="UNITE_0860B1EF095240E494F0279A98088C52">'Feuille 1'!$D$17</definedName>
    <definedName name="UNITE_098CE42C671146CE99619853588F5DCA">'Feuille 1'!$D$96</definedName>
    <definedName name="UNITE_0A1D708D670E40949B2E0E439876F078">'Feuille 1'!$D$47</definedName>
    <definedName name="UNITE_0B7B3B999F7643F4807DC129FCEF1902">'Feuille 1'!$D$77</definedName>
    <definedName name="UNITE_0E08CD24F07A49549CA0F46AE17ECCFE">'Feuille 1'!$D$15</definedName>
    <definedName name="UNITE_13B66623E1ED45899E6717BA51427280">'Feuille 1'!$D$66</definedName>
    <definedName name="UNITE_150B12E9FFD04A8BAA7466A2C32625EF">'Feuille 1'!$D$101</definedName>
    <definedName name="UNITE_15395AA5D08D463BA66C8147CDF971FA">'Feuille 1'!$D$35</definedName>
    <definedName name="UNITE_19E47134A06A4A09AA7E327D61F68CAF">'Feuille 1'!$D$105</definedName>
    <definedName name="UNITE_1F9DE644D9D6401ABB22BF5488225DB4">'Feuille 1'!$D$74</definedName>
    <definedName name="UNITE_2033D1BDA3834060BC1C759E72FB735E">'Feuille 1'!$D$76</definedName>
    <definedName name="UNITE_23D126B80ACE480FBBE1857FCA60E578">'Feuille 1'!$D$55</definedName>
    <definedName name="UNITE_2AC05D79474248EC935F5AE20BA2456C">'Feuille 1'!$D$92</definedName>
    <definedName name="UNITE_2D4D38B67C554A4F8B26F597DA5E60BC">'Feuille 1'!$D$44</definedName>
    <definedName name="UNITE_2E450C85CCC94A6BA266C0C6A661A19D">'Feuille 1'!$D$84</definedName>
    <definedName name="UNITE_2F5C77285E354918BC89AA70C463D9D4">'Feuille 1'!$D$56</definedName>
    <definedName name="UNITE_30D936205890427D9EEEECC9390BD55D">'Feuille 1'!$D$26</definedName>
    <definedName name="UNITE_3146F651950D4C19823984C196DF2DC2">'Feuille 1'!$D$49</definedName>
    <definedName name="UNITE_32297E2078C2471F8321815E485DAE03">'Feuille 1'!$D$88</definedName>
    <definedName name="UNITE_32A559745E5F49DB843872A937AE73A6">'Feuille 1'!$D$90</definedName>
    <definedName name="UNITE_362DD098B2EE4EF0893378709E738C8E">'Feuille 1'!$D$67</definedName>
    <definedName name="UNITE_38074F69AC2D4E178803C27B1CAAA023">'Feuille 1'!$D$98</definedName>
    <definedName name="UNITE_390457631AA34EABAE5163DE7696F346">'Feuille 1'!$D$94</definedName>
    <definedName name="UNITE_3A1358DAA8A946B688A91003C9DFDCE8">'Feuille 1'!$D$52</definedName>
    <definedName name="UNITE_3A817282A026416EAA8464F92FA3B699">'Feuille 1'!$D$85</definedName>
    <definedName name="UNITE_3D3E5809804A4136A0DC302CFB0092D4">'Feuille 1'!$D$21</definedName>
    <definedName name="UNITE_3E44BD02667949F7AE3CE797EE31B37B">'Feuille 1'!$D$38</definedName>
    <definedName name="UNITE_3F3750240C0F49A99995F8C6EEBF780B">'Feuille 1'!$D$27</definedName>
    <definedName name="UNITE_40C2957E19584B2E87237CC073B6F8FE">'Feuille 1'!$D$53</definedName>
    <definedName name="UNITE_42B22CDB61704809BD81618DE9CCDA26">'Feuille 1'!$D$59</definedName>
    <definedName name="UNITE_4407AD18BE1947E3B1CB7C476B2356B4">'Feuille 1'!$D$110</definedName>
    <definedName name="UNITE_480071D2D6B9478EB0CDCA821035C65D">'Feuille 1'!$D$68</definedName>
    <definedName name="UNITE_4ECDFE76846E49B1B7231B50A77863AD">'Feuille 1'!$D$24</definedName>
    <definedName name="UNITE_51DCEDCCD4484363A078E09FA5F5BEB5">'Feuille 1'!$D$106</definedName>
    <definedName name="UNITE_548CF456D4DA4FC9A8D1A338A5BB5EFB">'Feuille 1'!$D$57</definedName>
    <definedName name="UNITE_579E8883B2CD48E88381D5C0AABBCAD8">'Feuille 1'!$D$95</definedName>
    <definedName name="UNITE_5AAF6788E48540879C984BB030421A90">'Feuille 1'!$D$54</definedName>
    <definedName name="UNITE_5BB7C2CD07E241A483D7404320D6B89F">'Feuille 1'!$D$113</definedName>
    <definedName name="UNITE_5D20FD789CDC4882991777C20F71BBC1">'Feuille 1'!$D$25</definedName>
    <definedName name="UNITE_619BAD8C5F58487EA56E37E184D6AA75">'Feuille 1'!$D$102</definedName>
    <definedName name="UNITE_6551C04901164DEA8938CC9021B21538">'Feuille 1'!$D$36</definedName>
    <definedName name="UNITE_6A26381EB07147CAB259B6AB19553E14">'Feuille 1'!$D$72</definedName>
    <definedName name="UNITE_731E98DFCCCD48249B02E7290E1CF6E4">'Feuille 1'!$D$100</definedName>
    <definedName name="UNITE_75A1141C71924C85A1F76E629D04FB92">'Feuille 1'!$D$63</definedName>
    <definedName name="UNITE_7A9BA58E79DE4EE6BB32082CD8EB08E2">'Feuille 1'!$D$12</definedName>
    <definedName name="UNITE_7CDE4C03D65B4C9B8C9059A3DB8FCDE7">'Feuille 1'!$D$64</definedName>
    <definedName name="UNITE_7DB8D621DDA347AE8F679F5E8A495AF1">'Feuille 1'!$D$112</definedName>
    <definedName name="UNITE_7DEE630757544A84911E55E8616D232E">'Feuille 1'!$D$32</definedName>
    <definedName name="UNITE_7F0E0A28642349DABC941DC296720011">'Feuille 1'!$D$60</definedName>
    <definedName name="UNITE_7F5BFB01F7D74966B70987A882D07ECA">'Feuille 1'!$D$13</definedName>
    <definedName name="UNITE_84C4E06346F94A35A5BC752FE938AC85">'Feuille 1'!$D$108</definedName>
    <definedName name="UNITE_85CB33420DF74CAFBD92A14A5879C028">'Feuille 1'!$D$80</definedName>
    <definedName name="UNITE_88C0D75961DF409295490CE3464DAB96">'Feuille 1'!$D$69</definedName>
    <definedName name="UNITE_8A8B7F54A0B941A5B13AE55FAEF95F4B">'Feuille 1'!$D$91</definedName>
    <definedName name="UNITE_8AA309A1B0BC4DA5ABEADF4FBD30C800">'Feuille 1'!$D$61</definedName>
    <definedName name="UNITE_8CEB9BD9816F4356819F3EB1D4159ECA">'Feuille 1'!$D$87</definedName>
    <definedName name="UNITE_8CF66F93243745ECBA0634677DF80B0B">'Feuille 1'!$D$16</definedName>
    <definedName name="UNITE_8F8F773086424AC8BE7D6EEAA5CB5539">'Feuille 1'!$D$71</definedName>
    <definedName name="UNITE_96C3EB3828A6449FB7DA5E32BE690F7C">'Feuille 1'!$D$33</definedName>
    <definedName name="UNITE_96FA9E9C91EC4A69B216CEF2D2D43C39">'Feuille 1'!$D$79</definedName>
    <definedName name="UNITE_9764A13937054CFD885BC02EBDCBEFCA">'Feuille 1'!$D$22</definedName>
    <definedName name="UNITE_990CD0BA4B444A158CDF81E3F7393E59">'Feuille 1'!$D$30</definedName>
    <definedName name="UNITE_9BA01368F96B485CAA8912E2A6372BC4">'Feuille 1'!$D$93</definedName>
    <definedName name="UNITE_9E1EC53F59964F1687DB7879F3535C1D">'Feuille 1'!$D$83</definedName>
    <definedName name="UNITE_A656CADAF08A407382453E3E7733D98F">'Feuille 1'!$D$89</definedName>
    <definedName name="UNITE_A7E72B5F321D48E8A938BD9CFE456495">'Feuille 1'!$D$37</definedName>
    <definedName name="UNITE_AB3FF153088B4B8AB960FB5019742807">'Feuille 1'!$D$19</definedName>
    <definedName name="UNITE_AFC7BE55A51642E9A43DA5364D57FC90">'Feuille 1'!$D$62</definedName>
    <definedName name="UNITE_B9FB4C78074E4C06A8BACA41DE90D099">'Feuille 1'!$D$97</definedName>
    <definedName name="UNITE_BA25AE84FE60410FBCF75CE7A8DB2249">'Feuille 1'!$D$31</definedName>
    <definedName name="UNITE_BAC326230C1442CB8CC6EAF0F2D79139">'Feuille 1'!$D$40</definedName>
    <definedName name="UNITE_BE224089AC9A46D1B23587293D7DAAF3">'Feuille 1'!$D$104</definedName>
    <definedName name="UNITE_BE70AF229445463E817F178D5A639849">'Feuille 1'!$D$42</definedName>
    <definedName name="UNITE_C4586AF68D1E44C7BEFF11773AA4E0BC">'Feuille 1'!$D$14</definedName>
    <definedName name="UNITE_C4DF0670F0DA4ACB889BA13A09940F83">'Feuille 1'!$D$39</definedName>
    <definedName name="UNITE_C8CD25FE6CDF46D09B2825AFCC6955FB">'Feuille 1'!$D$81</definedName>
    <definedName name="UNITE_CA1700B4B49D4F59B0D07B43048893A7">'Feuille 1'!$D$86</definedName>
    <definedName name="UNITE_CD53537A7A984FACA555F6A15ACDD8BB">'Feuille 1'!$D$75</definedName>
    <definedName name="UNITE_CE184C567C8B4796B1E96E2E189AC499">'Feuille 1'!$D$29</definedName>
    <definedName name="UNITE_D471A7174749439991AF002768BFE0AE">'Feuille 1'!$D$18</definedName>
    <definedName name="UNITE_DEFC6D1447C64C92B2D08C01D420EFB1">'Feuille 1'!$D$23</definedName>
    <definedName name="UNITE_DF5AB296685D43DE871FC9E0FBB6F6F8">'Feuille 1'!$D$51</definedName>
    <definedName name="UNITE_DFFE29D2D0D0447B9472CE2F46FF155B">'Feuille 1'!$D$107</definedName>
    <definedName name="UNITE_E474F06858A6413C9B3420089E9BEACC">'Feuille 1'!$D$48</definedName>
    <definedName name="UNITE_E49448D77C1E4D97A8A8DAC30EC6983C">'Feuille 1'!$D$70</definedName>
    <definedName name="UNITE_E4B9DCD8111D4E31B46925265B629B8F">'Feuille 1'!$D$41</definedName>
    <definedName name="UNITE_E802C45C87DD46789F40CFF723A48F12">'Feuille 1'!$D$50</definedName>
    <definedName name="UNITE_E8B30E0808DB411B8CED721FFAD684FA">'Feuille 1'!$D$34</definedName>
    <definedName name="UNITE_E97C48DAFB7644FEAD2FD3C1C6CB7062">'Feuille 1'!$D$20</definedName>
    <definedName name="UNITE_E97D65C9C1CC47008626B81355F4B7EF">'Feuille 1'!$D$109</definedName>
    <definedName name="UNITE_EC6A9F96522D42A9A78734C42BC2E714">'Feuille 1'!$D$65</definedName>
    <definedName name="UNITE_F98F4AE52DF3464BBD1DFEF98FCC0DDF">'Feuille 1'!$D$78</definedName>
    <definedName name="UNITE_FB11DE88DB0A4B8DAF34525451F8DF0A">'Feuille 1'!$D$46</definedName>
    <definedName name="UNITE_FDEE7DD93CFF412F80C81E1B46160901">'Feuille 1'!$D$73</definedName>
    <definedName name="UNITE_FF58B6D96EB04092965D731C11092C06">'Feuille 1'!$D$45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4" i="1" l="1"/>
  <c r="C27" i="1"/>
  <c r="H27" i="1" s="1"/>
  <c r="H26" i="1" s="1"/>
  <c r="H25" i="1" s="1"/>
  <c r="H113" i="1"/>
  <c r="H112" i="1" s="1"/>
  <c r="H111" i="1" s="1"/>
  <c r="F113" i="1"/>
  <c r="F112" i="1" s="1"/>
  <c r="F111" i="1" s="1"/>
  <c r="L112" i="1"/>
  <c r="L111" i="1" s="1"/>
  <c r="K112" i="1"/>
  <c r="J112" i="1"/>
  <c r="I112" i="1"/>
  <c r="I111" i="1" s="1"/>
  <c r="K111" i="1"/>
  <c r="J111" i="1"/>
  <c r="H110" i="1"/>
  <c r="H106" i="1" s="1"/>
  <c r="H105" i="1" s="1"/>
  <c r="F110" i="1"/>
  <c r="H109" i="1"/>
  <c r="F109" i="1"/>
  <c r="H108" i="1"/>
  <c r="F108" i="1"/>
  <c r="H107" i="1"/>
  <c r="F107" i="1"/>
  <c r="F106" i="1" s="1"/>
  <c r="F105" i="1" s="1"/>
  <c r="L106" i="1"/>
  <c r="L105" i="1" s="1"/>
  <c r="K106" i="1"/>
  <c r="J106" i="1"/>
  <c r="J105" i="1" s="1"/>
  <c r="I106" i="1"/>
  <c r="I105" i="1" s="1"/>
  <c r="K105" i="1"/>
  <c r="H104" i="1"/>
  <c r="H103" i="1" s="1"/>
  <c r="H102" i="1" s="1"/>
  <c r="F104" i="1"/>
  <c r="F103" i="1" s="1"/>
  <c r="F102" i="1" s="1"/>
  <c r="F101" i="1" s="1"/>
  <c r="L103" i="1"/>
  <c r="L102" i="1" s="1"/>
  <c r="L101" i="1" s="1"/>
  <c r="L100" i="1" s="1"/>
  <c r="K103" i="1"/>
  <c r="K102" i="1" s="1"/>
  <c r="K101" i="1" s="1"/>
  <c r="K100" i="1" s="1"/>
  <c r="J103" i="1"/>
  <c r="J102" i="1" s="1"/>
  <c r="I103" i="1"/>
  <c r="I102" i="1"/>
  <c r="H98" i="1"/>
  <c r="H97" i="1" s="1"/>
  <c r="H96" i="1" s="1"/>
  <c r="F98" i="1"/>
  <c r="F97" i="1" s="1"/>
  <c r="F96" i="1" s="1"/>
  <c r="L97" i="1"/>
  <c r="L96" i="1" s="1"/>
  <c r="K97" i="1"/>
  <c r="J97" i="1"/>
  <c r="I97" i="1"/>
  <c r="K96" i="1"/>
  <c r="J96" i="1"/>
  <c r="I96" i="1"/>
  <c r="H95" i="1"/>
  <c r="H91" i="1" s="1"/>
  <c r="H90" i="1" s="1"/>
  <c r="F95" i="1"/>
  <c r="H94" i="1"/>
  <c r="F94" i="1"/>
  <c r="H93" i="1"/>
  <c r="F93" i="1"/>
  <c r="H92" i="1"/>
  <c r="F92" i="1"/>
  <c r="F91" i="1" s="1"/>
  <c r="F90" i="1" s="1"/>
  <c r="L91" i="1"/>
  <c r="L90" i="1" s="1"/>
  <c r="K91" i="1"/>
  <c r="K90" i="1" s="1"/>
  <c r="J91" i="1"/>
  <c r="J90" i="1" s="1"/>
  <c r="I91" i="1"/>
  <c r="I90" i="1" s="1"/>
  <c r="H89" i="1"/>
  <c r="H88" i="1" s="1"/>
  <c r="F89" i="1"/>
  <c r="F88" i="1" s="1"/>
  <c r="L88" i="1"/>
  <c r="K88" i="1"/>
  <c r="J88" i="1"/>
  <c r="J85" i="1" s="1"/>
  <c r="I88" i="1"/>
  <c r="H87" i="1"/>
  <c r="F87" i="1"/>
  <c r="L86" i="1"/>
  <c r="K86" i="1"/>
  <c r="K85" i="1" s="1"/>
  <c r="K84" i="1" s="1"/>
  <c r="K83" i="1" s="1"/>
  <c r="J86" i="1"/>
  <c r="I86" i="1"/>
  <c r="I85" i="1" s="1"/>
  <c r="I84" i="1" s="1"/>
  <c r="I83" i="1" s="1"/>
  <c r="H86" i="1"/>
  <c r="H85" i="1" s="1"/>
  <c r="F86" i="1"/>
  <c r="F85" i="1" s="1"/>
  <c r="L85" i="1"/>
  <c r="H81" i="1"/>
  <c r="F81" i="1"/>
  <c r="F80" i="1" s="1"/>
  <c r="L80" i="1"/>
  <c r="L77" i="1" s="1"/>
  <c r="K80" i="1"/>
  <c r="J80" i="1"/>
  <c r="I80" i="1"/>
  <c r="H80" i="1"/>
  <c r="H79" i="1"/>
  <c r="F79" i="1"/>
  <c r="L78" i="1"/>
  <c r="K78" i="1"/>
  <c r="J78" i="1"/>
  <c r="I78" i="1"/>
  <c r="I77" i="1" s="1"/>
  <c r="H78" i="1"/>
  <c r="H77" i="1" s="1"/>
  <c r="F78" i="1"/>
  <c r="F77" i="1" s="1"/>
  <c r="K77" i="1"/>
  <c r="J77" i="1"/>
  <c r="H76" i="1"/>
  <c r="F76" i="1"/>
  <c r="H75" i="1"/>
  <c r="F75" i="1"/>
  <c r="H74" i="1"/>
  <c r="F74" i="1"/>
  <c r="H73" i="1"/>
  <c r="H72" i="1" s="1"/>
  <c r="F73" i="1"/>
  <c r="F72" i="1" s="1"/>
  <c r="L72" i="1"/>
  <c r="L66" i="1" s="1"/>
  <c r="K72" i="1"/>
  <c r="J72" i="1"/>
  <c r="I72" i="1"/>
  <c r="H71" i="1"/>
  <c r="F71" i="1"/>
  <c r="H70" i="1"/>
  <c r="F70" i="1"/>
  <c r="H69" i="1"/>
  <c r="F69" i="1"/>
  <c r="F67" i="1" s="1"/>
  <c r="H68" i="1"/>
  <c r="H67" i="1" s="1"/>
  <c r="H66" i="1" s="1"/>
  <c r="F68" i="1"/>
  <c r="L67" i="1"/>
  <c r="K67" i="1"/>
  <c r="J67" i="1"/>
  <c r="I67" i="1"/>
  <c r="K66" i="1"/>
  <c r="J66" i="1"/>
  <c r="I66" i="1"/>
  <c r="H65" i="1"/>
  <c r="F65" i="1"/>
  <c r="L64" i="1"/>
  <c r="K64" i="1"/>
  <c r="J64" i="1"/>
  <c r="I64" i="1"/>
  <c r="I61" i="1" s="1"/>
  <c r="I60" i="1" s="1"/>
  <c r="I59" i="1" s="1"/>
  <c r="H64" i="1"/>
  <c r="F64" i="1"/>
  <c r="H63" i="1"/>
  <c r="H62" i="1" s="1"/>
  <c r="H61" i="1" s="1"/>
  <c r="H60" i="1" s="1"/>
  <c r="H59" i="1" s="1"/>
  <c r="F63" i="1"/>
  <c r="F62" i="1" s="1"/>
  <c r="F61" i="1" s="1"/>
  <c r="L62" i="1"/>
  <c r="L61" i="1" s="1"/>
  <c r="L60" i="1" s="1"/>
  <c r="L59" i="1" s="1"/>
  <c r="K62" i="1"/>
  <c r="J62" i="1"/>
  <c r="I62" i="1"/>
  <c r="K61" i="1"/>
  <c r="K60" i="1" s="1"/>
  <c r="K59" i="1" s="1"/>
  <c r="J61" i="1"/>
  <c r="J60" i="1" s="1"/>
  <c r="J59" i="1" s="1"/>
  <c r="H57" i="1"/>
  <c r="H56" i="1" s="1"/>
  <c r="H55" i="1" s="1"/>
  <c r="F57" i="1"/>
  <c r="L56" i="1"/>
  <c r="K56" i="1"/>
  <c r="J56" i="1"/>
  <c r="I56" i="1"/>
  <c r="F56" i="1"/>
  <c r="F55" i="1" s="1"/>
  <c r="L55" i="1"/>
  <c r="K55" i="1"/>
  <c r="J55" i="1"/>
  <c r="I55" i="1"/>
  <c r="H54" i="1"/>
  <c r="F54" i="1"/>
  <c r="H53" i="1"/>
  <c r="F53" i="1"/>
  <c r="H52" i="1"/>
  <c r="F52" i="1"/>
  <c r="H51" i="1"/>
  <c r="H50" i="1" s="1"/>
  <c r="H49" i="1" s="1"/>
  <c r="F51" i="1"/>
  <c r="F50" i="1" s="1"/>
  <c r="F49" i="1" s="1"/>
  <c r="L50" i="1"/>
  <c r="L49" i="1" s="1"/>
  <c r="K50" i="1"/>
  <c r="K49" i="1" s="1"/>
  <c r="J50" i="1"/>
  <c r="J49" i="1" s="1"/>
  <c r="I50" i="1"/>
  <c r="I49" i="1"/>
  <c r="H48" i="1"/>
  <c r="H47" i="1" s="1"/>
  <c r="H46" i="1" s="1"/>
  <c r="F48" i="1"/>
  <c r="F47" i="1" s="1"/>
  <c r="F46" i="1" s="1"/>
  <c r="L47" i="1"/>
  <c r="L46" i="1" s="1"/>
  <c r="K47" i="1"/>
  <c r="J47" i="1"/>
  <c r="I47" i="1"/>
  <c r="K46" i="1"/>
  <c r="K45" i="1" s="1"/>
  <c r="K44" i="1" s="1"/>
  <c r="J46" i="1"/>
  <c r="J45" i="1" s="1"/>
  <c r="J44" i="1" s="1"/>
  <c r="I46" i="1"/>
  <c r="I45" i="1" s="1"/>
  <c r="I44" i="1" s="1"/>
  <c r="H42" i="1"/>
  <c r="H41" i="1" s="1"/>
  <c r="H40" i="1" s="1"/>
  <c r="F42" i="1"/>
  <c r="L41" i="1"/>
  <c r="K41" i="1"/>
  <c r="J41" i="1"/>
  <c r="I41" i="1"/>
  <c r="F41" i="1"/>
  <c r="F40" i="1" s="1"/>
  <c r="L40" i="1"/>
  <c r="K40" i="1"/>
  <c r="J40" i="1"/>
  <c r="I40" i="1"/>
  <c r="H39" i="1"/>
  <c r="F39" i="1"/>
  <c r="H38" i="1"/>
  <c r="F38" i="1"/>
  <c r="H37" i="1"/>
  <c r="F37" i="1"/>
  <c r="H36" i="1"/>
  <c r="H35" i="1" s="1"/>
  <c r="H34" i="1" s="1"/>
  <c r="F36" i="1"/>
  <c r="F35" i="1" s="1"/>
  <c r="F34" i="1" s="1"/>
  <c r="L35" i="1"/>
  <c r="L34" i="1" s="1"/>
  <c r="K35" i="1"/>
  <c r="K34" i="1" s="1"/>
  <c r="J35" i="1"/>
  <c r="J34" i="1" s="1"/>
  <c r="I35" i="1"/>
  <c r="I34" i="1"/>
  <c r="H33" i="1"/>
  <c r="H32" i="1" s="1"/>
  <c r="H31" i="1" s="1"/>
  <c r="F33" i="1"/>
  <c r="F32" i="1" s="1"/>
  <c r="F31" i="1" s="1"/>
  <c r="L32" i="1"/>
  <c r="L31" i="1" s="1"/>
  <c r="K32" i="1"/>
  <c r="J32" i="1"/>
  <c r="I32" i="1"/>
  <c r="K31" i="1"/>
  <c r="J31" i="1"/>
  <c r="I31" i="1"/>
  <c r="I30" i="1" s="1"/>
  <c r="I29" i="1" s="1"/>
  <c r="F27" i="1"/>
  <c r="F26" i="1" s="1"/>
  <c r="F25" i="1" s="1"/>
  <c r="L26" i="1"/>
  <c r="K26" i="1"/>
  <c r="J26" i="1"/>
  <c r="I26" i="1"/>
  <c r="L25" i="1"/>
  <c r="K25" i="1"/>
  <c r="J25" i="1"/>
  <c r="I25" i="1"/>
  <c r="H24" i="1"/>
  <c r="H21" i="1" s="1"/>
  <c r="H20" i="1" s="1"/>
  <c r="F24" i="1"/>
  <c r="H23" i="1"/>
  <c r="F23" i="1"/>
  <c r="H22" i="1"/>
  <c r="F22" i="1"/>
  <c r="L21" i="1"/>
  <c r="L20" i="1" s="1"/>
  <c r="L19" i="1" s="1"/>
  <c r="L18" i="1" s="1"/>
  <c r="K21" i="1"/>
  <c r="K20" i="1" s="1"/>
  <c r="K19" i="1" s="1"/>
  <c r="K18" i="1" s="1"/>
  <c r="J21" i="1"/>
  <c r="J20" i="1" s="1"/>
  <c r="J19" i="1" s="1"/>
  <c r="J18" i="1" s="1"/>
  <c r="I21" i="1"/>
  <c r="I20" i="1" s="1"/>
  <c r="I19" i="1" s="1"/>
  <c r="I18" i="1" s="1"/>
  <c r="F21" i="1" l="1"/>
  <c r="F20" i="1" s="1"/>
  <c r="F19" i="1" s="1"/>
  <c r="H101" i="1"/>
  <c r="H100" i="1" s="1"/>
  <c r="J30" i="1"/>
  <c r="J29" i="1" s="1"/>
  <c r="L45" i="1"/>
  <c r="L44" i="1" s="1"/>
  <c r="J84" i="1"/>
  <c r="J83" i="1" s="1"/>
  <c r="F84" i="1"/>
  <c r="F100" i="1"/>
  <c r="F125" i="1"/>
  <c r="F133" i="1"/>
  <c r="H19" i="1"/>
  <c r="H18" i="1" s="1"/>
  <c r="K30" i="1"/>
  <c r="K29" i="1" s="1"/>
  <c r="F132" i="1" s="1"/>
  <c r="F45" i="1"/>
  <c r="H45" i="1"/>
  <c r="H44" i="1" s="1"/>
  <c r="L30" i="1"/>
  <c r="L29" i="1" s="1"/>
  <c r="L84" i="1"/>
  <c r="L83" i="1" s="1"/>
  <c r="I101" i="1"/>
  <c r="I100" i="1" s="1"/>
  <c r="F130" i="1" s="1"/>
  <c r="F30" i="1"/>
  <c r="F66" i="1"/>
  <c r="F60" i="1" s="1"/>
  <c r="H30" i="1"/>
  <c r="H29" i="1" s="1"/>
  <c r="H84" i="1"/>
  <c r="H83" i="1" s="1"/>
  <c r="J101" i="1"/>
  <c r="J100" i="1" s="1"/>
  <c r="F131" i="1" s="1"/>
  <c r="F123" i="1" l="1"/>
  <c r="F59" i="1"/>
  <c r="F120" i="1"/>
  <c r="F18" i="1"/>
  <c r="F29" i="1"/>
  <c r="F121" i="1"/>
  <c r="F124" i="1"/>
  <c r="F83" i="1"/>
  <c r="F44" i="1"/>
  <c r="F122" i="1"/>
  <c r="F129" i="1"/>
  <c r="F128" i="1" l="1"/>
  <c r="F134" i="1" s="1"/>
</calcChain>
</file>

<file path=xl/sharedStrings.xml><?xml version="1.0" encoding="utf-8"?>
<sst xmlns="http://schemas.openxmlformats.org/spreadsheetml/2006/main" count="410" uniqueCount="142">
  <si>
    <t xml:space="preserve"> </t>
  </si>
  <si>
    <t>DÉCOMPOSITION DU PRIX GLOBAL ET FORFAITAIRE</t>
  </si>
  <si>
    <t>LOT 03 - PEINTURE</t>
  </si>
  <si>
    <t>Code</t>
  </si>
  <si>
    <t>Désignation</t>
  </si>
  <si>
    <t>Qu.</t>
  </si>
  <si>
    <t>U.</t>
  </si>
  <si>
    <t>Px U.</t>
  </si>
  <si>
    <t>Px tot.</t>
  </si>
  <si>
    <t>03.1</t>
  </si>
  <si>
    <t>PRESCRIPTIONS GÉNÉRALES</t>
  </si>
  <si>
    <t/>
  </si>
  <si>
    <t>03.2</t>
  </si>
  <si>
    <t>NATURE - QUALITÉ - PROVENANCE DES MATÉRIAUX</t>
  </si>
  <si>
    <t>03.3</t>
  </si>
  <si>
    <t>MISE EN OEUVRE ET EXÉCUTION DES OUVRAGES</t>
  </si>
  <si>
    <t>03.4</t>
  </si>
  <si>
    <t>TRANCHE FERME - PHASE 01</t>
  </si>
  <si>
    <t>03.4.1</t>
  </si>
  <si>
    <t>03.4.1.1</t>
  </si>
  <si>
    <t>PEINTURE INTERIEURE</t>
  </si>
  <si>
    <t>03.4.1.1.1</t>
  </si>
  <si>
    <t>RDC</t>
  </si>
  <si>
    <t>03.4.1.1.1.1</t>
  </si>
  <si>
    <t>Préparation des supports</t>
  </si>
  <si>
    <t>m2</t>
  </si>
  <si>
    <t>03.4.1.1.1.2</t>
  </si>
  <si>
    <t>Peinture intérieure</t>
  </si>
  <si>
    <t>03.4.1.1.1.3</t>
  </si>
  <si>
    <t>Peinture sur boiserie</t>
  </si>
  <si>
    <t>03.4.1.2</t>
  </si>
  <si>
    <t>NETTOYAGE</t>
  </si>
  <si>
    <t>03.4.1.2.1</t>
  </si>
  <si>
    <t>03.4.1.2.1.1</t>
  </si>
  <si>
    <t>Nettoyage de fin de chantier</t>
  </si>
  <si>
    <t>03.5</t>
  </si>
  <si>
    <t>TRANCHE FERME - PHASE 02</t>
  </si>
  <si>
    <t>03.5.1</t>
  </si>
  <si>
    <t>BÂTIMENT BEL11 - RDC</t>
  </si>
  <si>
    <t>03.5.1.1</t>
  </si>
  <si>
    <t>DÉMOLITION - DÉPOSE</t>
  </si>
  <si>
    <t>03.5.1.1.1</t>
  </si>
  <si>
    <t>03.5.1.1.1.1</t>
  </si>
  <si>
    <t>Dépose de la signalétique avant peinture</t>
  </si>
  <si>
    <t>ens</t>
  </si>
  <si>
    <t>03.5.1.2</t>
  </si>
  <si>
    <t>03.5.1.2.1</t>
  </si>
  <si>
    <t>03.5.1.2.1.1</t>
  </si>
  <si>
    <t>03.5.1.2.1.2</t>
  </si>
  <si>
    <t>Peinture sur cloisons et doublages</t>
  </si>
  <si>
    <t>03.5.1.2.1.3</t>
  </si>
  <si>
    <t>03.5.1.2.1.4</t>
  </si>
  <si>
    <t>Repose de la signalétique</t>
  </si>
  <si>
    <t>03.5.1.3</t>
  </si>
  <si>
    <t>03.5.1.3.1</t>
  </si>
  <si>
    <t>03.5.1.3.1.1</t>
  </si>
  <si>
    <t>03.6</t>
  </si>
  <si>
    <t>TRANCHE OPTIONNELLE 01 - PHASE 03</t>
  </si>
  <si>
    <t>03.6.1</t>
  </si>
  <si>
    <t>BÂTIMENT BEL11 - R+1</t>
  </si>
  <si>
    <t>03.6.1.1</t>
  </si>
  <si>
    <t>03.6.1.1.1</t>
  </si>
  <si>
    <t>R+1</t>
  </si>
  <si>
    <t>03.6.1.1.1.1</t>
  </si>
  <si>
    <t>03.6.1.2</t>
  </si>
  <si>
    <t>03.6.1.2.1</t>
  </si>
  <si>
    <t>03.6.1.2.1.1</t>
  </si>
  <si>
    <t>03.6.1.2.1.2</t>
  </si>
  <si>
    <t>03.6.1.2.1.3</t>
  </si>
  <si>
    <t>03.6.1.2.1.4</t>
  </si>
  <si>
    <t>03.6.1.3</t>
  </si>
  <si>
    <t>03.6.1.3.1</t>
  </si>
  <si>
    <t>03.6.1.3.1.1</t>
  </si>
  <si>
    <t>03.7</t>
  </si>
  <si>
    <t>TRANCHE OPTIONNELLE 02 - PHASE 04</t>
  </si>
  <si>
    <t>03.7.1</t>
  </si>
  <si>
    <t>BÂTIMENT BEL10 - BUREAUX RDC ET R+1</t>
  </si>
  <si>
    <t>03.7.1.1</t>
  </si>
  <si>
    <t>03.7.1.1.1</t>
  </si>
  <si>
    <t>03.7.1.1.1.1</t>
  </si>
  <si>
    <t>03.7.1.1.2</t>
  </si>
  <si>
    <t>03.7.1.1.2.1</t>
  </si>
  <si>
    <t>03.7.1.2</t>
  </si>
  <si>
    <t>03.7.1.2.1</t>
  </si>
  <si>
    <t>03.7.1.2.1.1</t>
  </si>
  <si>
    <t>03.7.1.2.1.2</t>
  </si>
  <si>
    <t>03.7.1.2.1.3</t>
  </si>
  <si>
    <t>03.7.1.2.1.4</t>
  </si>
  <si>
    <t>03.7.1.2.2</t>
  </si>
  <si>
    <t>03.7.1.2.2.1</t>
  </si>
  <si>
    <t>03.7.1.2.2.2</t>
  </si>
  <si>
    <t>03.7.1.2.2.3</t>
  </si>
  <si>
    <t>03.7.1.2.2.4</t>
  </si>
  <si>
    <t>03.7.1.3</t>
  </si>
  <si>
    <t>03.7.1.3.1</t>
  </si>
  <si>
    <t>03.7.1.3.1.1</t>
  </si>
  <si>
    <t>03.7.1.3.2</t>
  </si>
  <si>
    <t>03.7.1.3.2.1</t>
  </si>
  <si>
    <t>03.8</t>
  </si>
  <si>
    <t>TRANCHE OPTIONNELLE 03 - PHASE 05</t>
  </si>
  <si>
    <t>03.8.1</t>
  </si>
  <si>
    <t>BÂTIMENT BEL10 - SSI</t>
  </si>
  <si>
    <t>03.8.1.1</t>
  </si>
  <si>
    <t>03.8.1.1.1</t>
  </si>
  <si>
    <t>03.8.1.1.1.1</t>
  </si>
  <si>
    <t>03.8.1.1.2</t>
  </si>
  <si>
    <t>03.8.1.1.2.1</t>
  </si>
  <si>
    <t>03.8.1.2</t>
  </si>
  <si>
    <t>03.8.1.2.1</t>
  </si>
  <si>
    <t>03.8.1.2.1.1</t>
  </si>
  <si>
    <t>03.8.1.2.1.2</t>
  </si>
  <si>
    <t>03.8.1.2.1.3</t>
  </si>
  <si>
    <t>03.8.1.2.1.4</t>
  </si>
  <si>
    <t>03.8.1.3</t>
  </si>
  <si>
    <t>03.8.1.3.1</t>
  </si>
  <si>
    <t>03.8.1.3.1.1</t>
  </si>
  <si>
    <t>03.9</t>
  </si>
  <si>
    <t>TRANCHE OPTIONNELLE 05 - PHASE 07</t>
  </si>
  <si>
    <t>03.9.1</t>
  </si>
  <si>
    <t>BÂTIMENT BEL12</t>
  </si>
  <si>
    <t>03.9.1.1</t>
  </si>
  <si>
    <t>03.9.1.1.1</t>
  </si>
  <si>
    <t>03.9.1.1.1.1</t>
  </si>
  <si>
    <t>03.9.1.2</t>
  </si>
  <si>
    <t>03.9.1.2.1</t>
  </si>
  <si>
    <t>03.9.1.2.1.1</t>
  </si>
  <si>
    <t>03.9.1.2.1.2</t>
  </si>
  <si>
    <t>03.9.1.2.1.3</t>
  </si>
  <si>
    <t>03.9.1.2.1.4</t>
  </si>
  <si>
    <t>03.9.1.3</t>
  </si>
  <si>
    <t>03.9.1.3.1</t>
  </si>
  <si>
    <t>03.9.1.3.1.1</t>
  </si>
  <si>
    <t>RÉCAPITULATIF</t>
  </si>
  <si>
    <t>TOTAL</t>
  </si>
  <si>
    <t>Montant HT</t>
  </si>
  <si>
    <t>TVA 20% :</t>
  </si>
  <si>
    <t>TVA 10% :</t>
  </si>
  <si>
    <t>TVA 5,5% :</t>
  </si>
  <si>
    <t>TVA 0% :</t>
  </si>
  <si>
    <t>Montant TTC</t>
  </si>
  <si>
    <t>BÂTIMENT BEL10 - LOCAL SERVEUR - BEL 15</t>
  </si>
  <si>
    <t>RDC et BEL 15 R+1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</si>
</sst>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 ;\ ;"/>
    <numFmt numFmtId="165" formatCode="###,###,###,##0.0000;\-###,###,###,##0.0000;"/>
    <numFmt numFmtId="166" formatCode="###,###,###,##0.00\ \€;\-###,###,###,##0.00\ \€;"/>
    <numFmt numFmtId="167" formatCode="###,###,###,##0.0#\ %;\-###,###,###,##0.0#\ %;0\ %"/>
  </numFmts>
  <fonts count="18">
    <font>
      <sz val="11"/>
      <name val="Acumin Pro ExtraCondensed Light"/>
    </font>
    <font>
      <b/>
      <sz val="12"/>
      <color rgb="FF000000"/>
      <name val="Acumin Pro ExtraCondensed"/>
    </font>
    <font>
      <b/>
      <sz val="14"/>
      <color rgb="FF000000"/>
      <name val="Acumin Pro ExtraCondensed"/>
    </font>
    <font>
      <b/>
      <sz val="18"/>
      <color rgb="FFCF605B"/>
      <name val="Acumin Pro ExtraCondensed"/>
    </font>
    <font>
      <b/>
      <sz val="14"/>
      <color rgb="FF3A62BE"/>
      <name val="Acumin Pro ExtraCondensed"/>
    </font>
    <font>
      <b/>
      <sz val="12"/>
      <color rgb="FF75A4F8"/>
      <name val="Acumin Pro ExtraCondensed"/>
    </font>
    <font>
      <sz val="9"/>
      <color rgb="FFF69414"/>
      <name val="Acumin Pro ExtraCondensed Light"/>
    </font>
    <font>
      <sz val="9"/>
      <color rgb="FF000000"/>
      <name val="Acumin Pro ExtraCondensed Light"/>
    </font>
    <font>
      <sz val="12"/>
      <color rgb="FF000000"/>
      <name val="Acumin Pro ExtraCondensed Light"/>
    </font>
    <font>
      <sz val="9"/>
      <color rgb="FF797979"/>
      <name val="Acumin Pro ExtraCondensed Light"/>
    </font>
    <font>
      <sz val="1"/>
      <color rgb="FF000000"/>
      <name val="Acumin Pro ExtraCondensed Light"/>
    </font>
    <font>
      <i/>
      <u/>
      <sz val="9"/>
      <color rgb="FF000000"/>
      <name val="Acumin Pro ExtraCondensed"/>
    </font>
    <font>
      <i/>
      <sz val="9"/>
      <color rgb="FF797979"/>
      <name val="Acumin Pro ExtraCondensed"/>
    </font>
    <font>
      <sz val="12"/>
      <color rgb="FF797979"/>
      <name val="Acumin Pro ExtraCondensed Light"/>
    </font>
    <font>
      <sz val="18"/>
      <name val="Acumin Pro ExtraCondensed Light"/>
    </font>
    <font>
      <b/>
      <sz val="18"/>
      <name val="Acumin Pro ExtraCondensed"/>
    </font>
    <font>
      <b/>
      <sz val="14"/>
      <name val="Acumin Pro ExtraCondensed"/>
    </font>
    <font>
      <sz val="11"/>
      <name val="Acumin Pro ExtraCondensed Light"/>
    </font>
  </fonts>
  <fills count="3">
    <fill>
      <patternFill patternType="none"/>
    </fill>
    <fill>
      <patternFill patternType="gray125"/>
    </fill>
    <fill>
      <patternFill patternType="solid">
        <fgColor rgb="FFFFFFFE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96">
    <xf numFmtId="0" fontId="0" fillId="0" borderId="0">
      <alignment vertical="center"/>
    </xf>
    <xf numFmtId="0" fontId="17" fillId="0" borderId="0">
      <alignment vertical="center"/>
    </xf>
    <xf numFmtId="0" fontId="1" fillId="0" borderId="0">
      <alignment horizontal="center" vertical="center" wrapText="1"/>
    </xf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2" fillId="0" borderId="0">
      <alignment horizontal="center" vertical="center"/>
    </xf>
    <xf numFmtId="0" fontId="7" fillId="0" borderId="0">
      <alignment horizontal="center" vertical="center" wrapText="1"/>
    </xf>
    <xf numFmtId="0" fontId="7" fillId="0" borderId="0">
      <alignment horizontal="left" vertical="center"/>
    </xf>
    <xf numFmtId="0" fontId="7" fillId="0" borderId="0">
      <alignment horizontal="left" vertical="center" wrapText="1"/>
    </xf>
    <xf numFmtId="0" fontId="7" fillId="0" borderId="0">
      <alignment horizontal="right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center" vertical="center" wrapText="1"/>
    </xf>
    <xf numFmtId="0" fontId="8" fillId="0" borderId="0">
      <alignment horizontal="left" vertical="center" wrapText="1"/>
    </xf>
    <xf numFmtId="0" fontId="1" fillId="0" borderId="0">
      <alignment horizontal="right" vertical="center"/>
    </xf>
    <xf numFmtId="0" fontId="7" fillId="0" borderId="0">
      <alignment horizontal="right" vertical="center"/>
    </xf>
    <xf numFmtId="0" fontId="1" fillId="0" borderId="0">
      <alignment horizontal="left" vertical="center"/>
    </xf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" fillId="0" borderId="0">
      <alignment horizontal="left" vertical="center" wrapText="1"/>
    </xf>
    <xf numFmtId="0" fontId="6" fillId="0" borderId="0">
      <alignment horizontal="left" vertical="center" wrapText="1"/>
    </xf>
    <xf numFmtId="0" fontId="2" fillId="0" borderId="0">
      <alignment horizontal="right" vertical="center" wrapText="1"/>
    </xf>
    <xf numFmtId="0" fontId="3" fillId="0" borderId="0">
      <alignment horizontal="righ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1" fillId="0" borderId="0">
      <alignment horizontal="right" vertical="center" wrapText="1"/>
    </xf>
    <xf numFmtId="0" fontId="6" fillId="0" borderId="0">
      <alignment horizontal="right" vertical="center" wrapText="1"/>
    </xf>
    <xf numFmtId="0" fontId="2" fillId="0" borderId="0">
      <alignment horizontal="center" vertical="center" wrapText="1"/>
    </xf>
    <xf numFmtId="0" fontId="3" fillId="0" borderId="0">
      <alignment horizontal="center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vertical="center"/>
    </xf>
    <xf numFmtId="0" fontId="12" fillId="0" borderId="0">
      <alignment horizontal="right" vertical="center" wrapText="1"/>
    </xf>
    <xf numFmtId="0" fontId="12" fillId="0" borderId="0">
      <alignment horizontal="left" vertical="center"/>
    </xf>
    <xf numFmtId="0" fontId="1" fillId="0" borderId="0">
      <alignment horizontal="center" vertical="center" wrapText="1"/>
    </xf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2" fillId="0" borderId="0">
      <alignment horizontal="center" vertical="center"/>
    </xf>
    <xf numFmtId="0" fontId="7" fillId="0" borderId="0">
      <alignment horizontal="center" vertical="center" wrapText="1"/>
    </xf>
    <xf numFmtId="0" fontId="7" fillId="0" borderId="0">
      <alignment horizontal="left" vertical="center"/>
    </xf>
    <xf numFmtId="0" fontId="7" fillId="0" borderId="0">
      <alignment horizontal="left" vertical="center" wrapText="1"/>
    </xf>
    <xf numFmtId="0" fontId="7" fillId="0" borderId="0">
      <alignment horizontal="right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center" vertical="center" wrapText="1"/>
    </xf>
    <xf numFmtId="0" fontId="8" fillId="0" borderId="0">
      <alignment horizontal="left" vertical="center" wrapText="1"/>
    </xf>
    <xf numFmtId="0" fontId="1" fillId="0" borderId="0">
      <alignment horizontal="right" vertical="center"/>
    </xf>
    <xf numFmtId="0" fontId="8" fillId="0" borderId="0">
      <alignment horizontal="right" vertical="center"/>
    </xf>
    <xf numFmtId="0" fontId="7" fillId="0" borderId="0">
      <alignment horizontal="right" vertical="center"/>
    </xf>
    <xf numFmtId="0" fontId="2" fillId="0" borderId="0">
      <alignment horizontal="left" vertical="center"/>
    </xf>
    <xf numFmtId="0" fontId="3" fillId="0" borderId="0">
      <alignment horizontal="lef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1" fillId="0" borderId="0">
      <alignment horizontal="left" vertical="center"/>
    </xf>
    <xf numFmtId="0" fontId="6" fillId="0" borderId="0">
      <alignment horizontal="left" vertical="center"/>
    </xf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" fillId="0" borderId="0">
      <alignment horizontal="left" vertical="center" wrapText="1"/>
    </xf>
    <xf numFmtId="0" fontId="6" fillId="0" borderId="0">
      <alignment horizontal="left" vertical="center" wrapText="1"/>
    </xf>
    <xf numFmtId="0" fontId="2" fillId="0" borderId="0">
      <alignment horizontal="right" vertical="center" wrapText="1"/>
    </xf>
    <xf numFmtId="0" fontId="3" fillId="0" borderId="0">
      <alignment horizontal="righ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1" fillId="0" borderId="0">
      <alignment horizontal="right" vertical="center" wrapText="1"/>
    </xf>
    <xf numFmtId="0" fontId="6" fillId="0" borderId="0">
      <alignment horizontal="right" vertical="center" wrapText="1"/>
    </xf>
    <xf numFmtId="0" fontId="2" fillId="0" borderId="0">
      <alignment horizontal="center" vertical="center" wrapText="1"/>
    </xf>
    <xf numFmtId="0" fontId="3" fillId="0" borderId="0">
      <alignment horizontal="center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vertical="center"/>
    </xf>
    <xf numFmtId="0" fontId="9" fillId="0" borderId="0">
      <alignment horizontal="left" vertical="center" wrapText="1"/>
    </xf>
    <xf numFmtId="0" fontId="10" fillId="0" borderId="0">
      <alignment horizontal="left" vertical="center" wrapText="1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2" fillId="0" borderId="0">
      <alignment horizontal="left" vertical="center" wrapText="1"/>
    </xf>
    <xf numFmtId="0" fontId="12" fillId="0" borderId="0">
      <alignment horizontal="right" vertical="center" wrapText="1"/>
    </xf>
    <xf numFmtId="0" fontId="12" fillId="0" borderId="0">
      <alignment horizontal="left" vertical="center"/>
    </xf>
    <xf numFmtId="0" fontId="13" fillId="0" borderId="0">
      <alignment horizontal="left" vertical="center"/>
    </xf>
  </cellStyleXfs>
  <cellXfs count="41">
    <xf numFmtId="0" fontId="0" fillId="0" borderId="0" xfId="0">
      <alignment vertical="center"/>
    </xf>
    <xf numFmtId="0" fontId="17" fillId="0" borderId="0" xfId="1" applyProtection="1">
      <alignment vertical="center"/>
      <protection locked="0"/>
    </xf>
    <xf numFmtId="0" fontId="14" fillId="0" borderId="0" xfId="1" applyFont="1" applyProtection="1">
      <alignment vertical="center"/>
      <protection locked="0"/>
    </xf>
    <xf numFmtId="0" fontId="17" fillId="0" borderId="0" xfId="1" applyAlignment="1" applyProtection="1">
      <alignment horizontal="right" vertical="center"/>
      <protection locked="0"/>
    </xf>
    <xf numFmtId="0" fontId="15" fillId="0" borderId="0" xfId="1" applyFont="1" applyAlignment="1" applyProtection="1">
      <alignment horizontal="left" vertical="center"/>
      <protection locked="0"/>
    </xf>
    <xf numFmtId="0" fontId="16" fillId="0" borderId="0" xfId="1" applyFont="1" applyAlignment="1" applyProtection="1">
      <alignment vertical="center" wrapText="1"/>
      <protection locked="0"/>
    </xf>
    <xf numFmtId="0" fontId="17" fillId="0" borderId="0" xfId="1" applyAlignment="1" applyProtection="1">
      <alignment vertical="center" wrapText="1"/>
      <protection locked="0"/>
    </xf>
    <xf numFmtId="0" fontId="1" fillId="0" borderId="1" xfId="2" applyBorder="1" applyProtection="1">
      <alignment horizontal="center" vertical="center" wrapText="1"/>
      <protection locked="0"/>
    </xf>
    <xf numFmtId="0" fontId="1" fillId="0" borderId="0" xfId="2" applyProtection="1">
      <alignment horizontal="center" vertical="center" wrapText="1"/>
      <protection locked="0"/>
    </xf>
    <xf numFmtId="0" fontId="3" fillId="0" borderId="2" xfId="24" applyBorder="1" applyProtection="1">
      <alignment horizontal="left" vertical="center" wrapText="1"/>
      <protection locked="0"/>
    </xf>
    <xf numFmtId="0" fontId="3" fillId="0" borderId="2" xfId="71" applyBorder="1" applyProtection="1">
      <alignment horizontal="left" vertical="center" wrapText="1"/>
      <protection locked="0"/>
    </xf>
    <xf numFmtId="0" fontId="17" fillId="0" borderId="2" xfId="1" applyBorder="1" applyProtection="1">
      <alignment vertical="center"/>
      <protection locked="0"/>
    </xf>
    <xf numFmtId="164" fontId="1" fillId="0" borderId="3" xfId="61" applyNumberFormat="1" applyBorder="1" applyProtection="1">
      <alignment horizontal="right" vertical="center"/>
      <protection locked="0"/>
    </xf>
    <xf numFmtId="0" fontId="17" fillId="0" borderId="4" xfId="1" applyBorder="1" applyProtection="1">
      <alignment vertical="center"/>
      <protection locked="0"/>
    </xf>
    <xf numFmtId="0" fontId="7" fillId="0" borderId="4" xfId="13" applyBorder="1" applyProtection="1">
      <alignment horizontal="left" vertical="center" wrapText="1"/>
      <protection locked="0"/>
    </xf>
    <xf numFmtId="0" fontId="17" fillId="0" borderId="1" xfId="1" applyBorder="1" applyProtection="1">
      <alignment vertical="center"/>
      <protection locked="0"/>
    </xf>
    <xf numFmtId="164" fontId="17" fillId="0" borderId="0" xfId="1" applyNumberFormat="1" applyProtection="1">
      <alignment vertical="center"/>
      <protection locked="0"/>
    </xf>
    <xf numFmtId="0" fontId="4" fillId="0" borderId="2" xfId="25" applyBorder="1" applyProtection="1">
      <alignment horizontal="left" vertical="center" wrapText="1"/>
      <protection locked="0"/>
    </xf>
    <xf numFmtId="0" fontId="4" fillId="0" borderId="2" xfId="72" applyBorder="1" applyProtection="1">
      <alignment horizontal="left" vertical="center" wrapText="1"/>
      <protection locked="0"/>
    </xf>
    <xf numFmtId="0" fontId="5" fillId="0" borderId="2" xfId="26" applyBorder="1" applyProtection="1">
      <alignment horizontal="left" vertical="center" wrapText="1"/>
      <protection locked="0"/>
    </xf>
    <xf numFmtId="0" fontId="5" fillId="0" borderId="2" xfId="73" applyBorder="1" applyProtection="1">
      <alignment horizontal="left" vertical="center" wrapText="1"/>
      <protection locked="0"/>
    </xf>
    <xf numFmtId="0" fontId="1" fillId="0" borderId="2" xfId="27" applyBorder="1" applyProtection="1">
      <alignment horizontal="left" vertical="center" wrapText="1"/>
      <protection locked="0"/>
    </xf>
    <xf numFmtId="0" fontId="8" fillId="0" borderId="2" xfId="16" applyBorder="1" applyProtection="1">
      <alignment horizontal="left" vertical="center" wrapText="1"/>
      <protection locked="0"/>
    </xf>
    <xf numFmtId="0" fontId="8" fillId="0" borderId="2" xfId="57" applyBorder="1" applyProtection="1">
      <alignment horizontal="left" vertical="center" wrapText="1"/>
      <protection locked="0"/>
    </xf>
    <xf numFmtId="165" fontId="8" fillId="0" borderId="2" xfId="17" applyNumberFormat="1" applyBorder="1" applyProtection="1">
      <alignment horizontal="right" vertical="center" wrapText="1"/>
      <protection locked="0"/>
    </xf>
    <xf numFmtId="0" fontId="8" fillId="0" borderId="2" xfId="18" applyBorder="1" applyProtection="1">
      <alignment horizontal="center" vertical="center" wrapText="1"/>
      <protection locked="0"/>
    </xf>
    <xf numFmtId="166" fontId="8" fillId="0" borderId="2" xfId="17" applyNumberFormat="1" applyBorder="1" applyProtection="1">
      <alignment horizontal="right" vertical="center" wrapText="1"/>
      <protection locked="0"/>
    </xf>
    <xf numFmtId="166" fontId="1" fillId="0" borderId="3" xfId="61" applyNumberFormat="1" applyBorder="1" applyProtection="1">
      <alignment horizontal="right" vertical="center"/>
      <protection locked="0"/>
    </xf>
    <xf numFmtId="167" fontId="8" fillId="0" borderId="0" xfId="59" applyNumberFormat="1" applyProtection="1">
      <alignment horizontal="center" vertical="center" wrapText="1"/>
      <protection locked="0"/>
    </xf>
    <xf numFmtId="166" fontId="8" fillId="0" borderId="0" xfId="59" applyNumberFormat="1" applyProtection="1">
      <alignment horizontal="center" vertical="center" wrapText="1"/>
      <protection locked="0"/>
    </xf>
    <xf numFmtId="0" fontId="8" fillId="0" borderId="4" xfId="16" applyBorder="1" applyProtection="1">
      <alignment horizontal="left" vertical="center" wrapText="1"/>
      <protection locked="0"/>
    </xf>
    <xf numFmtId="0" fontId="8" fillId="0" borderId="5" xfId="16" applyBorder="1" applyProtection="1">
      <alignment horizontal="left" vertical="center" wrapText="1"/>
      <protection locked="0"/>
    </xf>
    <xf numFmtId="0" fontId="17" fillId="0" borderId="5" xfId="1" applyBorder="1" applyProtection="1">
      <alignment vertical="center"/>
      <protection locked="0"/>
    </xf>
    <xf numFmtId="0" fontId="17" fillId="0" borderId="6" xfId="1" applyBorder="1" applyProtection="1">
      <alignment vertical="center"/>
      <protection locked="0"/>
    </xf>
    <xf numFmtId="166" fontId="1" fillId="0" borderId="6" xfId="61" applyNumberFormat="1" applyBorder="1" applyProtection="1">
      <alignment horizontal="right" vertical="center"/>
      <protection locked="0"/>
    </xf>
    <xf numFmtId="0" fontId="2" fillId="0" borderId="0" xfId="10" applyProtection="1">
      <alignment horizontal="center" vertical="center"/>
      <protection locked="0"/>
    </xf>
    <xf numFmtId="0" fontId="1" fillId="0" borderId="5" xfId="7" applyBorder="1" applyProtection="1">
      <alignment horizontal="left" vertical="center" wrapText="1"/>
      <protection locked="0"/>
    </xf>
    <xf numFmtId="166" fontId="1" fillId="2" borderId="7" xfId="61" applyNumberFormat="1" applyFill="1" applyBorder="1" applyProtection="1">
      <alignment horizontal="right" vertical="center"/>
      <protection locked="0"/>
    </xf>
    <xf numFmtId="0" fontId="8" fillId="0" borderId="5" xfId="19" applyBorder="1" applyProtection="1">
      <alignment horizontal="left" vertical="center" wrapText="1"/>
      <protection locked="0"/>
    </xf>
    <xf numFmtId="166" fontId="1" fillId="0" borderId="8" xfId="61" applyNumberFormat="1" applyBorder="1" applyProtection="1">
      <alignment horizontal="right" vertical="center"/>
      <protection locked="0"/>
    </xf>
    <xf numFmtId="166" fontId="1" fillId="2" borderId="9" xfId="61" applyNumberFormat="1" applyFill="1" applyBorder="1" applyProtection="1">
      <alignment horizontal="right" vertical="center"/>
      <protection locked="0"/>
    </xf>
  </cellXfs>
  <cellStyles count="288">
    <cellStyle name="ArtCode" xfId="16" xr:uid="{00000000-0005-0000-0000-000064000000}"/>
    <cellStyle name="ArtCValeur" xfId="17" xr:uid="{00000000-0005-0000-0000-0000E6000000}"/>
    <cellStyle name="ArtDesignation" xfId="57" xr:uid="{00000000-0005-0000-0000-00006D000000}"/>
    <cellStyle name="Artfusion" xfId="56" xr:uid="{00000000-0005-0000-0000-00005B000000}"/>
    <cellStyle name="ArtMark" xfId="60" xr:uid="{00000000-0005-0000-0000-000001010000}"/>
    <cellStyle name="ArtPxLettres" xfId="19" xr:uid="{00000000-0005-0000-0000-0000DD000000}"/>
    <cellStyle name="ArtPxTotal" xfId="17" xr:uid="{00000000-0005-0000-0000-0000D4000000}"/>
    <cellStyle name="ArtPxULettres" xfId="19" xr:uid="{00000000-0005-0000-0000-0000EF000000}"/>
    <cellStyle name="ArtPxUnit" xfId="17" xr:uid="{00000000-0005-0000-0000-0000C2000000}"/>
    <cellStyle name="ArtQteEnt" xfId="17" xr:uid="{00000000-0005-0000-0000-0000B0000000}"/>
    <cellStyle name="ArtQteLettres" xfId="19" xr:uid="{00000000-0005-0000-0000-0000A7000000}"/>
    <cellStyle name="ArtQteLoc" xfId="58" xr:uid="{00000000-0005-0000-0000-0000F8000000}"/>
    <cellStyle name="ArtQuant" xfId="17" xr:uid="{00000000-0005-0000-0000-00009E000000}"/>
    <cellStyle name="ArtTVA" xfId="59" xr:uid="{00000000-0005-0000-0000-0000CB000000}"/>
    <cellStyle name="ArtUnite" xfId="18" xr:uid="{00000000-0005-0000-0000-0000B9000000}"/>
    <cellStyle name="Bord" xfId="4" xr:uid="{00000000-0005-0000-0000-000004000000}"/>
    <cellStyle name="Bord2" xfId="9" xr:uid="{00000000-0005-0000-0000-00000D000000}"/>
    <cellStyle name="BordCode" xfId="24" xr:uid="{00000000-0005-0000-0000-000063000000}"/>
    <cellStyle name="BordCValeur" xfId="30" xr:uid="{00000000-0005-0000-0000-0000E5000000}"/>
    <cellStyle name="BordDesignation" xfId="71" xr:uid="{00000000-0005-0000-0000-00006C000000}"/>
    <cellStyle name="Bordfusion" xfId="65" xr:uid="{00000000-0005-0000-0000-00005A000000}"/>
    <cellStyle name="BordMark" xfId="45" xr:uid="{00000000-0005-0000-0000-000000010000}"/>
    <cellStyle name="BordPxLettres" xfId="4" xr:uid="{00000000-0005-0000-0000-0000DC000000}"/>
    <cellStyle name="BordPxTotal" xfId="30" xr:uid="{00000000-0005-0000-0000-0000D3000000}"/>
    <cellStyle name="BordPxULettres" xfId="4" xr:uid="{00000000-0005-0000-0000-0000EE000000}"/>
    <cellStyle name="BordPxUnit" xfId="30" xr:uid="{00000000-0005-0000-0000-0000C1000000}"/>
    <cellStyle name="BordQteEnt" xfId="30" xr:uid="{00000000-0005-0000-0000-0000AF000000}"/>
    <cellStyle name="BordQteLettres" xfId="4" xr:uid="{00000000-0005-0000-0000-0000A6000000}"/>
    <cellStyle name="BordQteLoc" xfId="77" xr:uid="{00000000-0005-0000-0000-0000F7000000}"/>
    <cellStyle name="BordQuant" xfId="30" xr:uid="{00000000-0005-0000-0000-00009D000000}"/>
    <cellStyle name="BordTVA" xfId="83" xr:uid="{00000000-0005-0000-0000-0000CA000000}"/>
    <cellStyle name="BordUnite" xfId="36" xr:uid="{00000000-0005-0000-0000-0000B8000000}"/>
    <cellStyle name="CValeur" xfId="63" xr:uid="{00000000-0005-0000-0000-000010010000}"/>
    <cellStyle name="default" xfId="1" xr:uid="{00000000-0005-0000-0000-000001000000}"/>
    <cellStyle name="DescCom" xfId="89" xr:uid="{00000000-0005-0000-0000-000015010000}"/>
    <cellStyle name="DescTech" xfId="88" xr:uid="{00000000-0005-0000-0000-000014010000}"/>
    <cellStyle name="Entete" xfId="2" xr:uid="{00000000-0005-0000-0000-000002000000}"/>
    <cellStyle name="LignesTot11" xfId="7" xr:uid="{00000000-0005-0000-0000-000052000000}"/>
    <cellStyle name="LignesTot11PxTotal" xfId="20" xr:uid="{00000000-0005-0000-0000-000053000000}"/>
    <cellStyle name="LignesTot13" xfId="9" xr:uid="{00000000-0005-0000-0000-000054000000}"/>
    <cellStyle name="LignesTot13Designation" xfId="13" xr:uid="{00000000-0005-0000-0000-000056000000}"/>
    <cellStyle name="LignesTot13PxTotal" xfId="21" xr:uid="{00000000-0005-0000-0000-000055000000}"/>
    <cellStyle name="LignesTot15" xfId="9" xr:uid="{00000000-0005-0000-0000-000057000000}"/>
    <cellStyle name="LignesTot15PxTotal" xfId="21" xr:uid="{00000000-0005-0000-0000-000058000000}"/>
    <cellStyle name="LignesTot2" xfId="10" xr:uid="{00000000-0005-0000-0000-000014000000}"/>
    <cellStyle name="LignesTot2PxTotal" xfId="51" xr:uid="{00000000-0005-0000-0000-000015000000}"/>
    <cellStyle name="LignesTot5" xfId="7" xr:uid="{00000000-0005-0000-0000-00004E000000}"/>
    <cellStyle name="LignesTot5PxTotal" xfId="20" xr:uid="{00000000-0005-0000-0000-00004F000000}"/>
    <cellStyle name="LignesTot8" xfId="19" xr:uid="{00000000-0005-0000-0000-000050000000}"/>
    <cellStyle name="LignesTot8PxTotal" xfId="62" xr:uid="{00000000-0005-0000-0000-000051000000}"/>
    <cellStyle name="Loc" xfId="91" xr:uid="{00000000-0005-0000-0000-000019010000}"/>
    <cellStyle name="Lot" xfId="3" xr:uid="{00000000-0005-0000-0000-000003000000}"/>
    <cellStyle name="Lot2" xfId="9" xr:uid="{00000000-0005-0000-0000-00000C000000}"/>
    <cellStyle name="LotCode" xfId="23" xr:uid="{00000000-0005-0000-0000-000062000000}"/>
    <cellStyle name="LotCValeur" xfId="29" xr:uid="{00000000-0005-0000-0000-0000E4000000}"/>
    <cellStyle name="LotDesignation" xfId="70" xr:uid="{00000000-0005-0000-0000-00006B000000}"/>
    <cellStyle name="Lotfusion" xfId="64" xr:uid="{00000000-0005-0000-0000-000059000000}"/>
    <cellStyle name="LotMark" xfId="44" xr:uid="{00000000-0005-0000-0000-0000FF000000}"/>
    <cellStyle name="LotPxLettres" xfId="3" xr:uid="{00000000-0005-0000-0000-0000DB000000}"/>
    <cellStyle name="LotPxTotal" xfId="29" xr:uid="{00000000-0005-0000-0000-0000D2000000}"/>
    <cellStyle name="LotPxULettres" xfId="3" xr:uid="{00000000-0005-0000-0000-0000ED000000}"/>
    <cellStyle name="LotPxUnit" xfId="29" xr:uid="{00000000-0005-0000-0000-0000C0000000}"/>
    <cellStyle name="LotQteEnt" xfId="29" xr:uid="{00000000-0005-0000-0000-0000AE000000}"/>
    <cellStyle name="LotQteLettres" xfId="3" xr:uid="{00000000-0005-0000-0000-0000A5000000}"/>
    <cellStyle name="LotQteLoc" xfId="76" xr:uid="{00000000-0005-0000-0000-0000F6000000}"/>
    <cellStyle name="LotQuant" xfId="29" xr:uid="{00000000-0005-0000-0000-00009C000000}"/>
    <cellStyle name="LotTVA" xfId="82" xr:uid="{00000000-0005-0000-0000-0000C9000000}"/>
    <cellStyle name="LotUnite" xfId="35" xr:uid="{00000000-0005-0000-0000-0000B7000000}"/>
    <cellStyle name="Mark" xfId="50" xr:uid="{00000000-0005-0000-0000-000013010000}"/>
    <cellStyle name="Minutecode" xfId="41" xr:uid="{00000000-0005-0000-0000-00001D010000}"/>
    <cellStyle name="MinuteDesignation" xfId="92" xr:uid="{00000000-0005-0000-0000-00001A010000}"/>
    <cellStyle name="Minutefusion" xfId="42" xr:uid="{00000000-0005-0000-0000-00001C010000}"/>
    <cellStyle name="MinuteQuant" xfId="93" xr:uid="{00000000-0005-0000-0000-00001E010000}"/>
    <cellStyle name="MinuteUnite" xfId="94" xr:uid="{00000000-0005-0000-0000-00001F010000}"/>
    <cellStyle name="Niv1" xfId="5" xr:uid="{00000000-0005-0000-0000-000005000000}"/>
    <cellStyle name="Niv12" xfId="9" xr:uid="{00000000-0005-0000-0000-00000E000000}"/>
    <cellStyle name="Niv1Code" xfId="25" xr:uid="{00000000-0005-0000-0000-000065000000}"/>
    <cellStyle name="Niv1CValeur" xfId="31" xr:uid="{00000000-0005-0000-0000-0000E7000000}"/>
    <cellStyle name="Niv1Designation" xfId="72" xr:uid="{00000000-0005-0000-0000-00006E000000}"/>
    <cellStyle name="Niv1fusion" xfId="66" xr:uid="{00000000-0005-0000-0000-00005C000000}"/>
    <cellStyle name="Niv1Mark" xfId="46" xr:uid="{00000000-0005-0000-0000-000002010000}"/>
    <cellStyle name="Niv1PxLettres" xfId="5" xr:uid="{00000000-0005-0000-0000-0000DE000000}"/>
    <cellStyle name="Niv1PxTotal" xfId="31" xr:uid="{00000000-0005-0000-0000-0000D5000000}"/>
    <cellStyle name="Niv1PxULettres" xfId="5" xr:uid="{00000000-0005-0000-0000-0000F0000000}"/>
    <cellStyle name="Niv1PxUnit" xfId="31" xr:uid="{00000000-0005-0000-0000-0000C3000000}"/>
    <cellStyle name="Niv1QteEnt" xfId="31" xr:uid="{00000000-0005-0000-0000-0000B1000000}"/>
    <cellStyle name="Niv1QteLettres" xfId="5" xr:uid="{00000000-0005-0000-0000-0000A8000000}"/>
    <cellStyle name="Niv1QteLoc" xfId="78" xr:uid="{00000000-0005-0000-0000-0000F9000000}"/>
    <cellStyle name="Niv1Quant" xfId="31" xr:uid="{00000000-0005-0000-0000-00009F000000}"/>
    <cellStyle name="Niv1TVA" xfId="84" xr:uid="{00000000-0005-0000-0000-0000CC000000}"/>
    <cellStyle name="Niv1Unite" xfId="37" xr:uid="{00000000-0005-0000-0000-0000BA000000}"/>
    <cellStyle name="Niv2" xfId="6" xr:uid="{00000000-0005-0000-0000-000006000000}"/>
    <cellStyle name="Niv22" xfId="9" xr:uid="{00000000-0005-0000-0000-00000F000000}"/>
    <cellStyle name="Niv2Code" xfId="26" xr:uid="{00000000-0005-0000-0000-000066000000}"/>
    <cellStyle name="Niv2CValeur" xfId="32" xr:uid="{00000000-0005-0000-0000-0000E8000000}"/>
    <cellStyle name="Niv2Designation" xfId="73" xr:uid="{00000000-0005-0000-0000-00006F000000}"/>
    <cellStyle name="Niv2fusion" xfId="67" xr:uid="{00000000-0005-0000-0000-00005D000000}"/>
    <cellStyle name="Niv2Mark" xfId="47" xr:uid="{00000000-0005-0000-0000-000003010000}"/>
    <cellStyle name="Niv2PxLettres" xfId="6" xr:uid="{00000000-0005-0000-0000-0000DF000000}"/>
    <cellStyle name="Niv2PxTotal" xfId="32" xr:uid="{00000000-0005-0000-0000-0000D6000000}"/>
    <cellStyle name="Niv2PxULettres" xfId="6" xr:uid="{00000000-0005-0000-0000-0000F1000000}"/>
    <cellStyle name="Niv2PxUnit" xfId="32" xr:uid="{00000000-0005-0000-0000-0000C4000000}"/>
    <cellStyle name="Niv2QteEnt" xfId="32" xr:uid="{00000000-0005-0000-0000-0000B2000000}"/>
    <cellStyle name="Niv2QteLettres" xfId="6" xr:uid="{00000000-0005-0000-0000-0000A9000000}"/>
    <cellStyle name="Niv2QteLoc" xfId="79" xr:uid="{00000000-0005-0000-0000-0000FA000000}"/>
    <cellStyle name="Niv2Quant" xfId="32" xr:uid="{00000000-0005-0000-0000-0000A0000000}"/>
    <cellStyle name="Niv2TVA" xfId="85" xr:uid="{00000000-0005-0000-0000-0000CD000000}"/>
    <cellStyle name="Niv2Unite" xfId="38" xr:uid="{00000000-0005-0000-0000-0000BB000000}"/>
    <cellStyle name="Niv3" xfId="7" xr:uid="{00000000-0005-0000-0000-000007000000}"/>
    <cellStyle name="Niv32" xfId="9" xr:uid="{00000000-0005-0000-0000-000010000000}"/>
    <cellStyle name="Niv3Code" xfId="27" xr:uid="{00000000-0005-0000-0000-000067000000}"/>
    <cellStyle name="Niv3CValeur" xfId="33" xr:uid="{00000000-0005-0000-0000-0000E9000000}"/>
    <cellStyle name="Niv3Designation" xfId="27" xr:uid="{00000000-0005-0000-0000-000070000000}"/>
    <cellStyle name="Niv3fusion" xfId="22" xr:uid="{00000000-0005-0000-0000-00005E000000}"/>
    <cellStyle name="Niv3Mark" xfId="7" xr:uid="{00000000-0005-0000-0000-000004010000}"/>
    <cellStyle name="Niv3PxLettres" xfId="7" xr:uid="{00000000-0005-0000-0000-0000E0000000}"/>
    <cellStyle name="Niv3PxTotal" xfId="33" xr:uid="{00000000-0005-0000-0000-0000D7000000}"/>
    <cellStyle name="Niv3PxULettres" xfId="7" xr:uid="{00000000-0005-0000-0000-0000F2000000}"/>
    <cellStyle name="Niv3PxUnit" xfId="33" xr:uid="{00000000-0005-0000-0000-0000C5000000}"/>
    <cellStyle name="Niv3QteEnt" xfId="33" xr:uid="{00000000-0005-0000-0000-0000B3000000}"/>
    <cellStyle name="Niv3QteLettres" xfId="7" xr:uid="{00000000-0005-0000-0000-0000AA000000}"/>
    <cellStyle name="Niv3QteLoc" xfId="33" xr:uid="{00000000-0005-0000-0000-0000FB000000}"/>
    <cellStyle name="Niv3Quant" xfId="33" xr:uid="{00000000-0005-0000-0000-0000A1000000}"/>
    <cellStyle name="Niv3TVA" xfId="2" xr:uid="{00000000-0005-0000-0000-0000CE000000}"/>
    <cellStyle name="Niv3Unite" xfId="2" xr:uid="{00000000-0005-0000-0000-0000BC000000}"/>
    <cellStyle name="Niv4" xfId="7" xr:uid="{00000000-0005-0000-0000-000008000000}"/>
    <cellStyle name="Niv42" xfId="9" xr:uid="{00000000-0005-0000-0000-000011000000}"/>
    <cellStyle name="Niv4Code" xfId="27" xr:uid="{00000000-0005-0000-0000-000068000000}"/>
    <cellStyle name="Niv4CValeur" xfId="33" xr:uid="{00000000-0005-0000-0000-0000EA000000}"/>
    <cellStyle name="Niv4Designation" xfId="27" xr:uid="{00000000-0005-0000-0000-000071000000}"/>
    <cellStyle name="Niv4fusion" xfId="22" xr:uid="{00000000-0005-0000-0000-00005F000000}"/>
    <cellStyle name="Niv4Mark" xfId="7" xr:uid="{00000000-0005-0000-0000-000005010000}"/>
    <cellStyle name="Niv4PxLettres" xfId="7" xr:uid="{00000000-0005-0000-0000-0000E1000000}"/>
    <cellStyle name="Niv4PxTotal" xfId="33" xr:uid="{00000000-0005-0000-0000-0000D8000000}"/>
    <cellStyle name="Niv4PxULettres" xfId="7" xr:uid="{00000000-0005-0000-0000-0000F3000000}"/>
    <cellStyle name="Niv4PxUnit" xfId="33" xr:uid="{00000000-0005-0000-0000-0000C6000000}"/>
    <cellStyle name="Niv4QteEnt" xfId="33" xr:uid="{00000000-0005-0000-0000-0000B4000000}"/>
    <cellStyle name="Niv4QteLettres" xfId="7" xr:uid="{00000000-0005-0000-0000-0000AB000000}"/>
    <cellStyle name="Niv4QteLoc" xfId="33" xr:uid="{00000000-0005-0000-0000-0000FC000000}"/>
    <cellStyle name="Niv4Quant" xfId="33" xr:uid="{00000000-0005-0000-0000-0000A2000000}"/>
    <cellStyle name="Niv4TVA" xfId="2" xr:uid="{00000000-0005-0000-0000-0000CF000000}"/>
    <cellStyle name="Niv4Unite" xfId="2" xr:uid="{00000000-0005-0000-0000-0000BD000000}"/>
    <cellStyle name="Niv5" xfId="7" xr:uid="{00000000-0005-0000-0000-000009000000}"/>
    <cellStyle name="Niv52" xfId="9" xr:uid="{00000000-0005-0000-0000-000012000000}"/>
    <cellStyle name="Niv5Code" xfId="27" xr:uid="{00000000-0005-0000-0000-000069000000}"/>
    <cellStyle name="Niv5CValeur" xfId="33" xr:uid="{00000000-0005-0000-0000-0000EB000000}"/>
    <cellStyle name="Niv5Designation" xfId="74" xr:uid="{00000000-0005-0000-0000-000072000000}"/>
    <cellStyle name="Niv5fusion" xfId="68" xr:uid="{00000000-0005-0000-0000-000060000000}"/>
    <cellStyle name="Niv5Mark" xfId="48" xr:uid="{00000000-0005-0000-0000-000006010000}"/>
    <cellStyle name="Niv5PxLettres" xfId="7" xr:uid="{00000000-0005-0000-0000-0000E2000000}"/>
    <cellStyle name="Niv5PxTotal" xfId="33" xr:uid="{00000000-0005-0000-0000-0000D9000000}"/>
    <cellStyle name="Niv5PxULettres" xfId="7" xr:uid="{00000000-0005-0000-0000-0000F4000000}"/>
    <cellStyle name="Niv5PxUnit" xfId="33" xr:uid="{00000000-0005-0000-0000-0000C7000000}"/>
    <cellStyle name="Niv5QteEnt" xfId="33" xr:uid="{00000000-0005-0000-0000-0000B5000000}"/>
    <cellStyle name="Niv5QteLettres" xfId="7" xr:uid="{00000000-0005-0000-0000-0000AC000000}"/>
    <cellStyle name="Niv5QteLoc" xfId="80" xr:uid="{00000000-0005-0000-0000-0000FD000000}"/>
    <cellStyle name="Niv5Quant" xfId="33" xr:uid="{00000000-0005-0000-0000-0000A3000000}"/>
    <cellStyle name="Niv5TVA" xfId="43" xr:uid="{00000000-0005-0000-0000-0000D0000000}"/>
    <cellStyle name="Niv5Unite" xfId="2" xr:uid="{00000000-0005-0000-0000-0000BE000000}"/>
    <cellStyle name="Niv6" xfId="8" xr:uid="{00000000-0005-0000-0000-00000A000000}"/>
    <cellStyle name="Niv62" xfId="9" xr:uid="{00000000-0005-0000-0000-000013000000}"/>
    <cellStyle name="Niv6Code" xfId="28" xr:uid="{00000000-0005-0000-0000-00006A000000}"/>
    <cellStyle name="Niv6CValeur" xfId="34" xr:uid="{00000000-0005-0000-0000-0000EC000000}"/>
    <cellStyle name="Niv6Designation" xfId="75" xr:uid="{00000000-0005-0000-0000-000073000000}"/>
    <cellStyle name="Niv6fusion" xfId="69" xr:uid="{00000000-0005-0000-0000-000061000000}"/>
    <cellStyle name="Niv6Mark" xfId="49" xr:uid="{00000000-0005-0000-0000-000007010000}"/>
    <cellStyle name="Niv6PxLettres" xfId="8" xr:uid="{00000000-0005-0000-0000-0000E3000000}"/>
    <cellStyle name="Niv6PxTotal" xfId="34" xr:uid="{00000000-0005-0000-0000-0000DA000000}"/>
    <cellStyle name="Niv6PxULettres" xfId="8" xr:uid="{00000000-0005-0000-0000-0000F5000000}"/>
    <cellStyle name="Niv6PxUnit" xfId="34" xr:uid="{00000000-0005-0000-0000-0000C8000000}"/>
    <cellStyle name="Niv6QteEnt" xfId="34" xr:uid="{00000000-0005-0000-0000-0000B6000000}"/>
    <cellStyle name="Niv6QteLettres" xfId="8" xr:uid="{00000000-0005-0000-0000-0000AD000000}"/>
    <cellStyle name="Niv6QteLoc" xfId="81" xr:uid="{00000000-0005-0000-0000-0000FE000000}"/>
    <cellStyle name="Niv6Quant" xfId="34" xr:uid="{00000000-0005-0000-0000-0000A4000000}"/>
    <cellStyle name="Niv6TVA" xfId="86" xr:uid="{00000000-0005-0000-0000-0000D1000000}"/>
    <cellStyle name="Niv6Unite" xfId="39" xr:uid="{00000000-0005-0000-0000-0000BF000000}"/>
    <cellStyle name="Normal" xfId="0" builtinId="0"/>
    <cellStyle name="PUETL" xfId="87" xr:uid="{00000000-0005-0000-0000-000017010000}"/>
    <cellStyle name="PxLettres" xfId="9" xr:uid="{00000000-0005-0000-0000-00000F010000}"/>
    <cellStyle name="PxTotal" xfId="61" xr:uid="{00000000-0005-0000-0000-00000E010000}"/>
    <cellStyle name="PxULettres" xfId="9" xr:uid="{00000000-0005-0000-0000-000011010000}"/>
    <cellStyle name="PxUnit" xfId="55" xr:uid="{00000000-0005-0000-0000-00000C010000}"/>
    <cellStyle name="QteEnt" xfId="14" xr:uid="{00000000-0005-0000-0000-00000A010000}"/>
    <cellStyle name="QteLettres" xfId="9" xr:uid="{00000000-0005-0000-0000-000009010000}"/>
    <cellStyle name="QteLoc" xfId="40" xr:uid="{00000000-0005-0000-0000-000012010000}"/>
    <cellStyle name="Quant" xfId="14" xr:uid="{00000000-0005-0000-0000-000008010000}"/>
    <cellStyle name="RecapBordCValeur" xfId="14" xr:uid="{00000000-0005-0000-0000-000095000000}"/>
    <cellStyle name="RecapBordDesignation" xfId="13" xr:uid="{00000000-0005-0000-0000-000075000000}"/>
    <cellStyle name="RecapBordPxLettres" xfId="9" xr:uid="{00000000-0005-0000-0000-00008D000000}"/>
    <cellStyle name="RecapBordPxTotal" xfId="14" xr:uid="{00000000-0005-0000-0000-00007D000000}"/>
    <cellStyle name="RecapBordTVA" xfId="11" xr:uid="{00000000-0005-0000-0000-000085000000}"/>
    <cellStyle name="RecapListePSE" xfId="9" xr:uid="{00000000-0005-0000-0000-00000B000000}"/>
    <cellStyle name="RecapLotCValeur" xfId="14" xr:uid="{00000000-0005-0000-0000-000094000000}"/>
    <cellStyle name="RecapLotDesignation" xfId="13" xr:uid="{00000000-0005-0000-0000-000074000000}"/>
    <cellStyle name="RecapLotPxLettres" xfId="9" xr:uid="{00000000-0005-0000-0000-00008C000000}"/>
    <cellStyle name="RecapLotPxTotal" xfId="14" xr:uid="{00000000-0005-0000-0000-00007C000000}"/>
    <cellStyle name="RecapLotTVA" xfId="11" xr:uid="{00000000-0005-0000-0000-000084000000}"/>
    <cellStyle name="RecapNiv1CValeur" xfId="14" xr:uid="{00000000-0005-0000-0000-000096000000}"/>
    <cellStyle name="RecapNiv1Designation" xfId="13" xr:uid="{00000000-0005-0000-0000-000076000000}"/>
    <cellStyle name="RecapNiv1PxLettres" xfId="9" xr:uid="{00000000-0005-0000-0000-00008E000000}"/>
    <cellStyle name="RecapNiv1PxTotal" xfId="14" xr:uid="{00000000-0005-0000-0000-00007E000000}"/>
    <cellStyle name="RecapNiv1TVA" xfId="11" xr:uid="{00000000-0005-0000-0000-000086000000}"/>
    <cellStyle name="RecapNiv2CValeur" xfId="14" xr:uid="{00000000-0005-0000-0000-000097000000}"/>
    <cellStyle name="RecapNiv2Designation" xfId="13" xr:uid="{00000000-0005-0000-0000-000077000000}"/>
    <cellStyle name="RecapNiv2PxLettres" xfId="9" xr:uid="{00000000-0005-0000-0000-00008F000000}"/>
    <cellStyle name="RecapNiv2PxTotal" xfId="14" xr:uid="{00000000-0005-0000-0000-00007F000000}"/>
    <cellStyle name="RecapNiv2TVA" xfId="11" xr:uid="{00000000-0005-0000-0000-000087000000}"/>
    <cellStyle name="RecapNiv3CValeur" xfId="14" xr:uid="{00000000-0005-0000-0000-000098000000}"/>
    <cellStyle name="RecapNiv3Designation" xfId="13" xr:uid="{00000000-0005-0000-0000-000078000000}"/>
    <cellStyle name="RecapNiv3PxLettres" xfId="9" xr:uid="{00000000-0005-0000-0000-000090000000}"/>
    <cellStyle name="RecapNiv3PxTotal" xfId="14" xr:uid="{00000000-0005-0000-0000-000080000000}"/>
    <cellStyle name="RecapNiv3TVA" xfId="11" xr:uid="{00000000-0005-0000-0000-000088000000}"/>
    <cellStyle name="RecapNiv4CValeur" xfId="14" xr:uid="{00000000-0005-0000-0000-000099000000}"/>
    <cellStyle name="RecapNiv4Designation" xfId="13" xr:uid="{00000000-0005-0000-0000-000079000000}"/>
    <cellStyle name="RecapNiv4PxLettres" xfId="9" xr:uid="{00000000-0005-0000-0000-000091000000}"/>
    <cellStyle name="RecapNiv4PxTotal" xfId="14" xr:uid="{00000000-0005-0000-0000-000081000000}"/>
    <cellStyle name="RecapNiv4TVA" xfId="11" xr:uid="{00000000-0005-0000-0000-000089000000}"/>
    <cellStyle name="RecapNiv5CValeur" xfId="14" xr:uid="{00000000-0005-0000-0000-00009A000000}"/>
    <cellStyle name="RecapNiv5Designation" xfId="13" xr:uid="{00000000-0005-0000-0000-00007A000000}"/>
    <cellStyle name="RecapNiv5PxLettres" xfId="9" xr:uid="{00000000-0005-0000-0000-000092000000}"/>
    <cellStyle name="RecapNiv5PxTotal" xfId="14" xr:uid="{00000000-0005-0000-0000-000082000000}"/>
    <cellStyle name="RecapNiv5TVA" xfId="11" xr:uid="{00000000-0005-0000-0000-00008A000000}"/>
    <cellStyle name="RecapNiv6CValeur" xfId="14" xr:uid="{00000000-0005-0000-0000-00009B000000}"/>
    <cellStyle name="RecapNiv6Designation" xfId="54" xr:uid="{00000000-0005-0000-0000-00007B000000}"/>
    <cellStyle name="RecapNiv6PxLettres" xfId="9" xr:uid="{00000000-0005-0000-0000-000093000000}"/>
    <cellStyle name="RecapNiv6PxTotal" xfId="14" xr:uid="{00000000-0005-0000-0000-000083000000}"/>
    <cellStyle name="RecapNiv6TVA" xfId="11" xr:uid="{00000000-0005-0000-0000-00008B000000}"/>
    <cellStyle name="RecapRecapBord2" xfId="2" xr:uid="{00000000-0005-0000-0000-000017000000}"/>
    <cellStyle name="RecapRecapBord5Code" xfId="16" xr:uid="{00000000-0005-0000-0000-000025000000}"/>
    <cellStyle name="RecapRecapBord5CValeur" xfId="17" xr:uid="{00000000-0005-0000-0000-000029000000}"/>
    <cellStyle name="RecapRecapBord5Designation" xfId="16" xr:uid="{00000000-0005-0000-0000-000026000000}"/>
    <cellStyle name="RecapRecapBord5fusion" xfId="15" xr:uid="{00000000-0005-0000-0000-000024000000}"/>
    <cellStyle name="RecapRecapBord5PxLettres" xfId="19" xr:uid="{00000000-0005-0000-0000-00002A000000}"/>
    <cellStyle name="RecapRecapBord5PxTotal" xfId="17" xr:uid="{00000000-0005-0000-0000-000027000000}"/>
    <cellStyle name="RecapRecapBord5TVA" xfId="18" xr:uid="{00000000-0005-0000-0000-000028000000}"/>
    <cellStyle name="RecapRecapLots2" xfId="11" xr:uid="{00000000-0005-0000-0000-000016000000}"/>
    <cellStyle name="RecapRecapLots5Code" xfId="13" xr:uid="{00000000-0005-0000-0000-00001E000000}"/>
    <cellStyle name="RecapRecapLots5CValeur" xfId="14" xr:uid="{00000000-0005-0000-0000-000022000000}"/>
    <cellStyle name="RecapRecapLots5Designation" xfId="13" xr:uid="{00000000-0005-0000-0000-00001F000000}"/>
    <cellStyle name="RecapRecapLots5fusion" xfId="12" xr:uid="{00000000-0005-0000-0000-00001D000000}"/>
    <cellStyle name="RecapRecapLots5PxLettres" xfId="9" xr:uid="{00000000-0005-0000-0000-000023000000}"/>
    <cellStyle name="RecapRecapLots5PxTotal" xfId="14" xr:uid="{00000000-0005-0000-0000-000020000000}"/>
    <cellStyle name="RecapRecapLots5TVA" xfId="11" xr:uid="{00000000-0005-0000-0000-000021000000}"/>
    <cellStyle name="RecapRecapMark2" xfId="9" xr:uid="{00000000-0005-0000-0000-00001A000000}"/>
    <cellStyle name="RecapRecapMark5Code" xfId="13" xr:uid="{00000000-0005-0000-0000-000048000000}"/>
    <cellStyle name="RecapRecapMark5CValeur" xfId="14" xr:uid="{00000000-0005-0000-0000-00004C000000}"/>
    <cellStyle name="RecapRecapMark5Designation" xfId="13" xr:uid="{00000000-0005-0000-0000-000049000000}"/>
    <cellStyle name="RecapRecapMark5fusion" xfId="53" xr:uid="{00000000-0005-0000-0000-000047000000}"/>
    <cellStyle name="RecapRecapMark5PxLettres" xfId="9" xr:uid="{00000000-0005-0000-0000-00004D000000}"/>
    <cellStyle name="RecapRecapMark5PxTotal" xfId="14" xr:uid="{00000000-0005-0000-0000-00004A000000}"/>
    <cellStyle name="RecapRecapMark5TVA" xfId="11" xr:uid="{00000000-0005-0000-0000-00004B000000}"/>
    <cellStyle name="RecapRecapMOA2" xfId="9" xr:uid="{00000000-0005-0000-0000-000019000000}"/>
    <cellStyle name="RecapRecapMOA5Code" xfId="13" xr:uid="{00000000-0005-0000-0000-00003A000000}"/>
    <cellStyle name="RecapRecapMOA5CValeur" xfId="14" xr:uid="{00000000-0005-0000-0000-00003E000000}"/>
    <cellStyle name="RecapRecapMOA5Designation" xfId="13" xr:uid="{00000000-0005-0000-0000-00003B000000}"/>
    <cellStyle name="RecapRecapMOA5fusion" xfId="12" xr:uid="{00000000-0005-0000-0000-000039000000}"/>
    <cellStyle name="RecapRecapMOA5PxLettres" xfId="9" xr:uid="{00000000-0005-0000-0000-00003F000000}"/>
    <cellStyle name="RecapRecapMOA5PxTotal" xfId="14" xr:uid="{00000000-0005-0000-0000-00003C000000}"/>
    <cellStyle name="RecapRecapMOA5TVA" xfId="11" xr:uid="{00000000-0005-0000-0000-00003D000000}"/>
    <cellStyle name="RecapRecapOptions2" xfId="9" xr:uid="{00000000-0005-0000-0000-00001C000000}"/>
    <cellStyle name="RecapRecapOptions5Code" xfId="13" xr:uid="{00000000-0005-0000-0000-000041000000}"/>
    <cellStyle name="RecapRecapOptions5CValeur" xfId="14" xr:uid="{00000000-0005-0000-0000-000045000000}"/>
    <cellStyle name="RecapRecapOptions5Designation" xfId="13" xr:uid="{00000000-0005-0000-0000-000042000000}"/>
    <cellStyle name="RecapRecapOptions5fusion" xfId="12" xr:uid="{00000000-0005-0000-0000-000040000000}"/>
    <cellStyle name="RecapRecapOptions5PxLettres" xfId="9" xr:uid="{00000000-0005-0000-0000-000046000000}"/>
    <cellStyle name="RecapRecapOptions5PxTotal" xfId="14" xr:uid="{00000000-0005-0000-0000-000043000000}"/>
    <cellStyle name="RecapRecapOptions5TVA" xfId="11" xr:uid="{00000000-0005-0000-0000-000044000000}"/>
    <cellStyle name="RecapRecapOuv2" xfId="7" xr:uid="{00000000-0005-0000-0000-000018000000}"/>
    <cellStyle name="RecapRecapOuv5Code" xfId="16" xr:uid="{00000000-0005-0000-0000-00002C000000}"/>
    <cellStyle name="RecapRecapOuv5CValeur" xfId="17" xr:uid="{00000000-0005-0000-0000-000030000000}"/>
    <cellStyle name="RecapRecapOuv5Designation" xfId="16" xr:uid="{00000000-0005-0000-0000-00002D000000}"/>
    <cellStyle name="RecapRecapOuv5fusion" xfId="15" xr:uid="{00000000-0005-0000-0000-00002B000000}"/>
    <cellStyle name="RecapRecapOuv5PxLettres" xfId="19" xr:uid="{00000000-0005-0000-0000-000031000000}"/>
    <cellStyle name="RecapRecapOuv5PxTotal" xfId="17" xr:uid="{00000000-0005-0000-0000-00002E000000}"/>
    <cellStyle name="RecapRecapOuv5TVA" xfId="18" xr:uid="{00000000-0005-0000-0000-00002F000000}"/>
    <cellStyle name="RecapRecapTranches2" xfId="9" xr:uid="{00000000-0005-0000-0000-00001B000000}"/>
    <cellStyle name="RecapRecapTranches5Code" xfId="13" xr:uid="{00000000-0005-0000-0000-000033000000}"/>
    <cellStyle name="RecapRecapTranches5CValeur" xfId="14" xr:uid="{00000000-0005-0000-0000-000037000000}"/>
    <cellStyle name="RecapRecapTranches5Designation" xfId="13" xr:uid="{00000000-0005-0000-0000-000034000000}"/>
    <cellStyle name="RecapRecapTranches5fusion" xfId="12" xr:uid="{00000000-0005-0000-0000-000032000000}"/>
    <cellStyle name="RecapRecapTranches5PxLettres" xfId="9" xr:uid="{00000000-0005-0000-0000-000038000000}"/>
    <cellStyle name="RecapRecapTranches5PxTotal" xfId="14" xr:uid="{00000000-0005-0000-0000-000035000000}"/>
    <cellStyle name="RecapRecapTranches5TVA" xfId="11" xr:uid="{00000000-0005-0000-0000-000036000000}"/>
    <cellStyle name="Signature" xfId="95" xr:uid="{00000000-0005-0000-0000-000020010000}"/>
    <cellStyle name="TitreLoc" xfId="90" xr:uid="{00000000-0005-0000-0000-000018010000}"/>
    <cellStyle name="TitrePUETL" xfId="40" xr:uid="{00000000-0005-0000-0000-000016010000}"/>
    <cellStyle name="TVA" xfId="52" xr:uid="{00000000-0005-0000-0000-00000D010000}"/>
    <cellStyle name="Unite" xfId="11" xr:uid="{00000000-0005-0000-0000-00000B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</xdr:row>
      <xdr:rowOff>9525</xdr:rowOff>
    </xdr:from>
    <xdr:to>
      <xdr:col>1</xdr:col>
      <xdr:colOff>2905125</xdr:colOff>
      <xdr:row>5</xdr:row>
      <xdr:rowOff>0</xdr:rowOff>
    </xdr:to>
    <xdr:pic>
      <xdr:nvPicPr>
        <xdr:cNvPr id="2" name="ImageE4521CF9E707421F833615C4FBBAFF1D">
          <a:extLst>
            <a:ext uri="{FF2B5EF4-FFF2-40B4-BE49-F238E27FC236}">
              <a16:creationId xmlns:a16="http://schemas.microsoft.com/office/drawing/2014/main" id="{991D1358-85AF-36C2-43CB-B2328899C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  <a:ln w="9525">
          <a:solidFill>
            <a:srgbClr val="000000">
              <a:alpha val="0"/>
            </a:srgbClr>
          </a:solidFill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63678-622A-4752-E597-8709DA0C614D}">
  <dimension ref="A1:P136"/>
  <sheetViews>
    <sheetView showGridLines="0" showRowColHeaders="0" tabSelected="1" topLeftCell="A14" workbookViewId="0">
      <selection activeCell="C27" sqref="C27"/>
    </sheetView>
  </sheetViews>
  <sheetFormatPr baseColWidth="10" defaultColWidth="12.375" defaultRowHeight="15" customHeight="1"/>
  <cols>
    <col min="1" max="1" width="15.25" customWidth="1"/>
    <col min="2" max="2" width="76.75" customWidth="1"/>
    <col min="3" max="4" width="11.375" customWidth="1"/>
    <col min="5" max="6" width="18.75" customWidth="1"/>
    <col min="7" max="13" width="12.375" hidden="1" customWidth="1"/>
  </cols>
  <sheetData>
    <row r="1" spans="1:16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</row>
    <row r="2" spans="1:16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0</v>
      </c>
      <c r="N2" s="1"/>
      <c r="O2" s="1"/>
      <c r="P2" s="1"/>
    </row>
    <row r="3" spans="1:16" ht="1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0</v>
      </c>
      <c r="N3" s="1"/>
      <c r="O3" s="1"/>
      <c r="P3" s="1"/>
    </row>
    <row r="4" spans="1:16" ht="15" customHeight="1">
      <c r="A4" s="2"/>
      <c r="B4" s="1"/>
      <c r="C4" s="1"/>
      <c r="D4" s="1"/>
      <c r="E4" s="1"/>
      <c r="F4" s="3"/>
      <c r="G4" s="1"/>
      <c r="H4" s="1"/>
      <c r="I4" s="1"/>
      <c r="J4" s="1"/>
      <c r="K4" s="1"/>
      <c r="L4" s="1"/>
      <c r="M4" s="1" t="s">
        <v>0</v>
      </c>
      <c r="N4" s="1"/>
      <c r="O4" s="1"/>
      <c r="P4" s="1"/>
    </row>
    <row r="5" spans="1:16" ht="18" customHeight="1">
      <c r="A5" s="1"/>
      <c r="B5" s="1"/>
      <c r="C5" s="2"/>
      <c r="D5" s="2"/>
      <c r="E5" s="2"/>
      <c r="F5" s="2"/>
      <c r="G5" s="1"/>
      <c r="H5" s="1"/>
      <c r="I5" s="1"/>
      <c r="J5" s="1"/>
      <c r="K5" s="1"/>
      <c r="L5" s="1"/>
      <c r="M5" s="1" t="s">
        <v>0</v>
      </c>
      <c r="N5" s="1"/>
      <c r="O5" s="1"/>
      <c r="P5" s="1"/>
    </row>
    <row r="6" spans="1:16" ht="15" customHeight="1">
      <c r="A6" s="1"/>
      <c r="B6" s="1"/>
      <c r="C6" s="2"/>
      <c r="D6" s="2"/>
      <c r="E6" s="2"/>
      <c r="F6" s="2"/>
      <c r="G6" s="1"/>
      <c r="H6" s="1"/>
      <c r="I6" s="1"/>
      <c r="J6" s="1"/>
      <c r="K6" s="1"/>
      <c r="L6" s="1"/>
      <c r="M6" s="1" t="s">
        <v>0</v>
      </c>
      <c r="N6" s="1"/>
      <c r="O6" s="1"/>
      <c r="P6" s="1"/>
    </row>
    <row r="7" spans="1:16" ht="18" customHeight="1">
      <c r="A7" s="1"/>
      <c r="B7" s="4" t="s">
        <v>1</v>
      </c>
      <c r="C7" s="1"/>
      <c r="D7" s="1"/>
      <c r="E7" s="1"/>
      <c r="F7" s="1"/>
      <c r="G7" s="1"/>
      <c r="H7" s="1"/>
      <c r="I7" s="1"/>
      <c r="J7" s="1"/>
      <c r="K7" s="1"/>
      <c r="L7" s="1"/>
      <c r="M7" s="1" t="s">
        <v>0</v>
      </c>
      <c r="N7" s="1"/>
      <c r="O7" s="1"/>
      <c r="P7" s="1"/>
    </row>
    <row r="8" spans="1:16" ht="19.5" customHeight="1">
      <c r="A8" s="1"/>
      <c r="B8" s="5" t="s">
        <v>2</v>
      </c>
      <c r="C8" s="1"/>
      <c r="D8" s="1"/>
      <c r="E8" s="1"/>
      <c r="F8" s="1"/>
      <c r="G8" s="1"/>
      <c r="H8" s="1"/>
      <c r="I8" s="1"/>
      <c r="J8" s="1"/>
      <c r="K8" s="1"/>
      <c r="L8" s="1"/>
      <c r="M8" s="1" t="s">
        <v>0</v>
      </c>
      <c r="N8" s="1"/>
      <c r="O8" s="1"/>
      <c r="P8" s="1"/>
    </row>
    <row r="9" spans="1:16" ht="16.5" customHeight="1">
      <c r="A9" s="1"/>
      <c r="B9" s="6"/>
      <c r="C9" s="1"/>
      <c r="D9" s="1"/>
      <c r="E9" s="1"/>
      <c r="F9" s="1"/>
      <c r="G9" s="1"/>
      <c r="H9" s="1"/>
      <c r="I9" s="1"/>
      <c r="J9" s="1"/>
      <c r="K9" s="1"/>
      <c r="L9" s="1"/>
      <c r="M9" s="1" t="s">
        <v>0</v>
      </c>
      <c r="N9" s="1"/>
      <c r="O9" s="1"/>
      <c r="P9" s="1"/>
    </row>
    <row r="10" spans="1:16" ht="1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 t="s">
        <v>0</v>
      </c>
      <c r="N10" s="1"/>
      <c r="O10" s="1"/>
      <c r="P10" s="1"/>
    </row>
    <row r="11" spans="1:16" ht="16.5" customHeight="1">
      <c r="A11" s="7" t="s">
        <v>3</v>
      </c>
      <c r="B11" s="7" t="s">
        <v>4</v>
      </c>
      <c r="C11" s="7" t="s">
        <v>5</v>
      </c>
      <c r="D11" s="7" t="s">
        <v>6</v>
      </c>
      <c r="E11" s="7" t="s">
        <v>7</v>
      </c>
      <c r="F11" s="7" t="s">
        <v>8</v>
      </c>
      <c r="G11" s="1"/>
      <c r="H11" s="1"/>
      <c r="I11" s="1"/>
      <c r="J11" s="1"/>
      <c r="K11" s="1"/>
      <c r="L11" s="1"/>
      <c r="M11" s="8" t="s">
        <v>0</v>
      </c>
      <c r="N11" s="1"/>
      <c r="O11" s="1"/>
      <c r="P11" s="1"/>
    </row>
    <row r="12" spans="1:16" ht="25.5" customHeight="1">
      <c r="A12" s="9" t="s">
        <v>9</v>
      </c>
      <c r="B12" s="10" t="s">
        <v>10</v>
      </c>
      <c r="C12" s="11"/>
      <c r="D12" s="11"/>
      <c r="E12" s="11"/>
      <c r="F12" s="12">
        <v>0</v>
      </c>
      <c r="G12" s="1"/>
      <c r="H12" s="1"/>
      <c r="I12" s="1"/>
      <c r="J12" s="1"/>
      <c r="K12" s="1"/>
      <c r="L12" s="1"/>
      <c r="M12" s="1" t="s">
        <v>0</v>
      </c>
      <c r="N12" s="1"/>
      <c r="O12" s="1"/>
      <c r="P12" s="1"/>
    </row>
    <row r="13" spans="1:16" ht="15" customHeight="1">
      <c r="A13" s="13"/>
      <c r="B13" s="14" t="s">
        <v>11</v>
      </c>
      <c r="C13" s="13"/>
      <c r="D13" s="13"/>
      <c r="E13" s="13"/>
      <c r="F13" s="15"/>
      <c r="G13" s="1"/>
      <c r="H13" s="1"/>
      <c r="I13" s="1"/>
      <c r="J13" s="1"/>
      <c r="K13" s="1"/>
      <c r="L13" s="1"/>
      <c r="M13" s="1" t="s">
        <v>0</v>
      </c>
      <c r="N13" s="1"/>
      <c r="O13" s="1"/>
      <c r="P13" s="1"/>
    </row>
    <row r="14" spans="1:16" ht="25.5" customHeight="1">
      <c r="A14" s="9" t="s">
        <v>12</v>
      </c>
      <c r="B14" s="10" t="s">
        <v>13</v>
      </c>
      <c r="C14" s="11"/>
      <c r="D14" s="11"/>
      <c r="E14" s="11"/>
      <c r="F14" s="12">
        <v>0</v>
      </c>
      <c r="G14" s="1"/>
      <c r="H14" s="1"/>
      <c r="I14" s="1"/>
      <c r="J14" s="1"/>
      <c r="K14" s="1"/>
      <c r="L14" s="1"/>
      <c r="M14" s="1" t="s">
        <v>0</v>
      </c>
      <c r="N14" s="1"/>
      <c r="O14" s="1"/>
      <c r="P14" s="1"/>
    </row>
    <row r="15" spans="1:16" ht="15" customHeight="1">
      <c r="A15" s="13"/>
      <c r="B15" s="14" t="s">
        <v>11</v>
      </c>
      <c r="C15" s="13"/>
      <c r="D15" s="13"/>
      <c r="E15" s="13"/>
      <c r="F15" s="15"/>
      <c r="G15" s="1"/>
      <c r="H15" s="1"/>
      <c r="I15" s="1"/>
      <c r="J15" s="1"/>
      <c r="K15" s="1"/>
      <c r="L15" s="1"/>
      <c r="M15" s="1" t="s">
        <v>0</v>
      </c>
      <c r="N15" s="1"/>
      <c r="O15" s="1"/>
      <c r="P15" s="1"/>
    </row>
    <row r="16" spans="1:16" ht="25.5" customHeight="1">
      <c r="A16" s="9" t="s">
        <v>14</v>
      </c>
      <c r="B16" s="10" t="s">
        <v>15</v>
      </c>
      <c r="C16" s="11"/>
      <c r="D16" s="11"/>
      <c r="E16" s="11"/>
      <c r="F16" s="12">
        <v>0</v>
      </c>
      <c r="G16" s="1"/>
      <c r="H16" s="1"/>
      <c r="I16" s="1"/>
      <c r="J16" s="1"/>
      <c r="K16" s="1"/>
      <c r="L16" s="1"/>
      <c r="M16" s="1" t="s">
        <v>0</v>
      </c>
      <c r="N16" s="1"/>
      <c r="O16" s="1"/>
      <c r="P16" s="1"/>
    </row>
    <row r="17" spans="1:16" ht="15" customHeight="1">
      <c r="A17" s="13"/>
      <c r="B17" s="14" t="s">
        <v>11</v>
      </c>
      <c r="C17" s="13"/>
      <c r="D17" s="13"/>
      <c r="E17" s="13"/>
      <c r="F17" s="15"/>
      <c r="G17" s="1"/>
      <c r="H17" s="1"/>
      <c r="I17" s="1"/>
      <c r="J17" s="1"/>
      <c r="K17" s="1"/>
      <c r="L17" s="1"/>
      <c r="M17" s="1" t="s">
        <v>0</v>
      </c>
      <c r="N17" s="1"/>
      <c r="O17" s="1"/>
      <c r="P17" s="1"/>
    </row>
    <row r="18" spans="1:16" ht="25.5" customHeight="1">
      <c r="A18" s="9" t="s">
        <v>16</v>
      </c>
      <c r="B18" s="10" t="s">
        <v>17</v>
      </c>
      <c r="C18" s="11"/>
      <c r="D18" s="11"/>
      <c r="E18" s="11"/>
      <c r="F18" s="12">
        <f t="shared" ref="F18:L112" si="0">F19</f>
        <v>0</v>
      </c>
      <c r="G18" s="1"/>
      <c r="H18" s="16">
        <f t="shared" si="0"/>
        <v>0</v>
      </c>
      <c r="I18" s="16">
        <f t="shared" si="0"/>
        <v>0</v>
      </c>
      <c r="J18" s="16">
        <f t="shared" si="0"/>
        <v>0</v>
      </c>
      <c r="K18" s="16">
        <f t="shared" si="0"/>
        <v>0</v>
      </c>
      <c r="L18" s="16">
        <f t="shared" si="0"/>
        <v>0</v>
      </c>
      <c r="M18" s="1" t="s">
        <v>0</v>
      </c>
      <c r="N18" s="1"/>
      <c r="O18" s="1"/>
      <c r="P18" s="1"/>
    </row>
    <row r="19" spans="1:16" ht="21" customHeight="1">
      <c r="A19" s="17" t="s">
        <v>18</v>
      </c>
      <c r="B19" s="18" t="s">
        <v>140</v>
      </c>
      <c r="C19" s="11"/>
      <c r="D19" s="11"/>
      <c r="E19" s="11"/>
      <c r="F19" s="12">
        <f t="shared" ref="F19:L66" si="1">F20+F25</f>
        <v>0</v>
      </c>
      <c r="G19" s="1"/>
      <c r="H19" s="16">
        <f t="shared" si="1"/>
        <v>0</v>
      </c>
      <c r="I19" s="16">
        <f t="shared" si="1"/>
        <v>0</v>
      </c>
      <c r="J19" s="16">
        <f t="shared" si="1"/>
        <v>0</v>
      </c>
      <c r="K19" s="16">
        <f t="shared" si="1"/>
        <v>0</v>
      </c>
      <c r="L19" s="16">
        <f t="shared" si="1"/>
        <v>0</v>
      </c>
      <c r="M19" s="1" t="s">
        <v>0</v>
      </c>
      <c r="N19" s="1"/>
      <c r="O19" s="1"/>
      <c r="P19" s="1"/>
    </row>
    <row r="20" spans="1:16" ht="18" customHeight="1">
      <c r="A20" s="19" t="s">
        <v>19</v>
      </c>
      <c r="B20" s="20" t="s">
        <v>20</v>
      </c>
      <c r="C20" s="11"/>
      <c r="D20" s="11"/>
      <c r="E20" s="11"/>
      <c r="F20" s="12">
        <f t="shared" si="0"/>
        <v>0</v>
      </c>
      <c r="G20" s="1"/>
      <c r="H20" s="16">
        <f t="shared" si="0"/>
        <v>0</v>
      </c>
      <c r="I20" s="16">
        <f t="shared" si="0"/>
        <v>0</v>
      </c>
      <c r="J20" s="16">
        <f t="shared" si="0"/>
        <v>0</v>
      </c>
      <c r="K20" s="16">
        <f t="shared" si="0"/>
        <v>0</v>
      </c>
      <c r="L20" s="16">
        <f t="shared" si="0"/>
        <v>0</v>
      </c>
      <c r="M20" s="1" t="s">
        <v>0</v>
      </c>
      <c r="N20" s="1"/>
      <c r="O20" s="1"/>
      <c r="P20" s="1"/>
    </row>
    <row r="21" spans="1:16" ht="18" customHeight="1">
      <c r="A21" s="21" t="s">
        <v>21</v>
      </c>
      <c r="B21" s="21" t="s">
        <v>141</v>
      </c>
      <c r="C21" s="11"/>
      <c r="D21" s="11"/>
      <c r="E21" s="11"/>
      <c r="F21" s="12">
        <f t="shared" ref="F21:L21" si="2">F22+F23+F24</f>
        <v>0</v>
      </c>
      <c r="G21" s="1"/>
      <c r="H21" s="16">
        <f t="shared" si="2"/>
        <v>0</v>
      </c>
      <c r="I21" s="16">
        <f t="shared" si="2"/>
        <v>0</v>
      </c>
      <c r="J21" s="16">
        <f t="shared" si="2"/>
        <v>0</v>
      </c>
      <c r="K21" s="16">
        <f t="shared" si="2"/>
        <v>0</v>
      </c>
      <c r="L21" s="16">
        <f t="shared" si="2"/>
        <v>0</v>
      </c>
      <c r="M21" s="1" t="s">
        <v>0</v>
      </c>
      <c r="N21" s="1"/>
      <c r="O21" s="1"/>
      <c r="P21" s="1"/>
    </row>
    <row r="22" spans="1:16" ht="18" customHeight="1">
      <c r="A22" s="22" t="s">
        <v>23</v>
      </c>
      <c r="B22" s="23" t="s">
        <v>24</v>
      </c>
      <c r="C22" s="24">
        <v>43.5</v>
      </c>
      <c r="D22" s="25" t="s">
        <v>25</v>
      </c>
      <c r="E22" s="26">
        <v>0</v>
      </c>
      <c r="F22" s="27">
        <f t="shared" ref="F22:F113" si="3">ROUND(C22*E22,2)</f>
        <v>0</v>
      </c>
      <c r="G22" s="28">
        <v>0.2</v>
      </c>
      <c r="H22" s="29">
        <f t="shared" ref="H22:H113" si="4">ROUND(C22*E22,2)*(G22)</f>
        <v>0</v>
      </c>
      <c r="I22" s="1"/>
      <c r="J22" s="1"/>
      <c r="K22" s="1"/>
      <c r="L22" s="1"/>
      <c r="M22" s="1" t="s">
        <v>0</v>
      </c>
      <c r="N22" s="1"/>
      <c r="O22" s="1"/>
      <c r="P22" s="1"/>
    </row>
    <row r="23" spans="1:16" ht="18" customHeight="1">
      <c r="A23" s="22" t="s">
        <v>26</v>
      </c>
      <c r="B23" s="23" t="s">
        <v>27</v>
      </c>
      <c r="C23" s="24">
        <v>43.5</v>
      </c>
      <c r="D23" s="25" t="s">
        <v>25</v>
      </c>
      <c r="E23" s="26">
        <v>0</v>
      </c>
      <c r="F23" s="27">
        <f t="shared" si="3"/>
        <v>0</v>
      </c>
      <c r="G23" s="28">
        <v>0.2</v>
      </c>
      <c r="H23" s="29">
        <f t="shared" si="4"/>
        <v>0</v>
      </c>
      <c r="I23" s="1"/>
      <c r="J23" s="1"/>
      <c r="K23" s="1"/>
      <c r="L23" s="1"/>
      <c r="M23" s="1" t="s">
        <v>0</v>
      </c>
      <c r="N23" s="1"/>
      <c r="O23" s="1"/>
      <c r="P23" s="1"/>
    </row>
    <row r="24" spans="1:16" ht="18" customHeight="1">
      <c r="A24" s="22" t="s">
        <v>28</v>
      </c>
      <c r="B24" s="23" t="s">
        <v>29</v>
      </c>
      <c r="C24" s="24">
        <f>3+8</f>
        <v>11</v>
      </c>
      <c r="D24" s="25" t="s">
        <v>25</v>
      </c>
      <c r="E24" s="26">
        <v>0</v>
      </c>
      <c r="F24" s="27">
        <f t="shared" si="3"/>
        <v>0</v>
      </c>
      <c r="G24" s="28">
        <v>0.2</v>
      </c>
      <c r="H24" s="29">
        <f t="shared" si="4"/>
        <v>0</v>
      </c>
      <c r="I24" s="1"/>
      <c r="J24" s="1"/>
      <c r="K24" s="1"/>
      <c r="L24" s="1"/>
      <c r="M24" s="1" t="s">
        <v>0</v>
      </c>
      <c r="N24" s="1"/>
      <c r="O24" s="1"/>
      <c r="P24" s="1"/>
    </row>
    <row r="25" spans="1:16" ht="18" customHeight="1">
      <c r="A25" s="19" t="s">
        <v>30</v>
      </c>
      <c r="B25" s="20" t="s">
        <v>31</v>
      </c>
      <c r="C25" s="11"/>
      <c r="D25" s="11"/>
      <c r="E25" s="11"/>
      <c r="F25" s="12">
        <f t="shared" si="0"/>
        <v>0</v>
      </c>
      <c r="G25" s="1"/>
      <c r="H25" s="16">
        <f t="shared" si="0"/>
        <v>0</v>
      </c>
      <c r="I25" s="16">
        <f t="shared" si="0"/>
        <v>0</v>
      </c>
      <c r="J25" s="16">
        <f t="shared" si="0"/>
        <v>0</v>
      </c>
      <c r="K25" s="16">
        <f t="shared" si="0"/>
        <v>0</v>
      </c>
      <c r="L25" s="16">
        <f t="shared" si="0"/>
        <v>0</v>
      </c>
      <c r="M25" s="1" t="s">
        <v>0</v>
      </c>
      <c r="N25" s="1"/>
      <c r="O25" s="1"/>
      <c r="P25" s="1"/>
    </row>
    <row r="26" spans="1:16" ht="18" customHeight="1">
      <c r="A26" s="21" t="s">
        <v>32</v>
      </c>
      <c r="B26" s="21" t="s">
        <v>141</v>
      </c>
      <c r="C26" s="11"/>
      <c r="D26" s="11"/>
      <c r="E26" s="11"/>
      <c r="F26" s="12">
        <f t="shared" si="0"/>
        <v>0</v>
      </c>
      <c r="G26" s="1"/>
      <c r="H26" s="16">
        <f t="shared" si="0"/>
        <v>0</v>
      </c>
      <c r="I26" s="16">
        <f t="shared" si="0"/>
        <v>0</v>
      </c>
      <c r="J26" s="16">
        <f t="shared" si="0"/>
        <v>0</v>
      </c>
      <c r="K26" s="16">
        <f t="shared" si="0"/>
        <v>0</v>
      </c>
      <c r="L26" s="16">
        <f t="shared" si="0"/>
        <v>0</v>
      </c>
      <c r="M26" s="1" t="s">
        <v>0</v>
      </c>
      <c r="N26" s="1"/>
      <c r="O26" s="1"/>
      <c r="P26" s="1"/>
    </row>
    <row r="27" spans="1:16" ht="18" customHeight="1">
      <c r="A27" s="22" t="s">
        <v>33</v>
      </c>
      <c r="B27" s="23" t="s">
        <v>34</v>
      </c>
      <c r="C27" s="24">
        <f>24.6+59.2</f>
        <v>83.800000000000011</v>
      </c>
      <c r="D27" s="25" t="s">
        <v>25</v>
      </c>
      <c r="E27" s="26">
        <v>0</v>
      </c>
      <c r="F27" s="27">
        <f t="shared" si="3"/>
        <v>0</v>
      </c>
      <c r="G27" s="28">
        <v>0.2</v>
      </c>
      <c r="H27" s="29">
        <f t="shared" si="4"/>
        <v>0</v>
      </c>
      <c r="I27" s="1"/>
      <c r="J27" s="1"/>
      <c r="K27" s="1"/>
      <c r="L27" s="1"/>
      <c r="M27" s="1" t="s">
        <v>0</v>
      </c>
      <c r="N27" s="1"/>
      <c r="O27" s="1"/>
      <c r="P27" s="1"/>
    </row>
    <row r="28" spans="1:16" ht="15" customHeight="1">
      <c r="A28" s="13"/>
      <c r="B28" s="14" t="s">
        <v>11</v>
      </c>
      <c r="C28" s="13"/>
      <c r="D28" s="13"/>
      <c r="E28" s="13"/>
      <c r="F28" s="15"/>
      <c r="G28" s="1"/>
      <c r="H28" s="1"/>
      <c r="I28" s="1"/>
      <c r="J28" s="1"/>
      <c r="K28" s="1"/>
      <c r="L28" s="1"/>
      <c r="M28" s="1" t="s">
        <v>0</v>
      </c>
      <c r="N28" s="1"/>
      <c r="O28" s="1"/>
      <c r="P28" s="1"/>
    </row>
    <row r="29" spans="1:16" ht="25.5" customHeight="1">
      <c r="A29" s="9" t="s">
        <v>35</v>
      </c>
      <c r="B29" s="10" t="s">
        <v>36</v>
      </c>
      <c r="C29" s="11"/>
      <c r="D29" s="11"/>
      <c r="E29" s="11"/>
      <c r="F29" s="12">
        <f t="shared" si="0"/>
        <v>0</v>
      </c>
      <c r="G29" s="1"/>
      <c r="H29" s="16">
        <f t="shared" si="0"/>
        <v>0</v>
      </c>
      <c r="I29" s="16">
        <f t="shared" si="0"/>
        <v>0</v>
      </c>
      <c r="J29" s="16">
        <f t="shared" si="0"/>
        <v>0</v>
      </c>
      <c r="K29" s="16">
        <f t="shared" si="0"/>
        <v>0</v>
      </c>
      <c r="L29" s="16">
        <f t="shared" si="0"/>
        <v>0</v>
      </c>
      <c r="M29" s="1" t="s">
        <v>0</v>
      </c>
      <c r="N29" s="1"/>
      <c r="O29" s="1"/>
      <c r="P29" s="1"/>
    </row>
    <row r="30" spans="1:16" ht="21" customHeight="1">
      <c r="A30" s="17" t="s">
        <v>37</v>
      </c>
      <c r="B30" s="18" t="s">
        <v>38</v>
      </c>
      <c r="C30" s="11"/>
      <c r="D30" s="11"/>
      <c r="E30" s="11"/>
      <c r="F30" s="12">
        <f t="shared" ref="F30:L101" si="5">F31+F34+F40</f>
        <v>0</v>
      </c>
      <c r="G30" s="1"/>
      <c r="H30" s="16">
        <f t="shared" si="5"/>
        <v>0</v>
      </c>
      <c r="I30" s="16">
        <f t="shared" si="5"/>
        <v>0</v>
      </c>
      <c r="J30" s="16">
        <f t="shared" si="5"/>
        <v>0</v>
      </c>
      <c r="K30" s="16">
        <f t="shared" si="5"/>
        <v>0</v>
      </c>
      <c r="L30" s="16">
        <f t="shared" si="5"/>
        <v>0</v>
      </c>
      <c r="M30" s="1" t="s">
        <v>0</v>
      </c>
      <c r="N30" s="1"/>
      <c r="O30" s="1"/>
      <c r="P30" s="1"/>
    </row>
    <row r="31" spans="1:16" ht="18" customHeight="1">
      <c r="A31" s="19" t="s">
        <v>39</v>
      </c>
      <c r="B31" s="20" t="s">
        <v>40</v>
      </c>
      <c r="C31" s="11"/>
      <c r="D31" s="11"/>
      <c r="E31" s="11"/>
      <c r="F31" s="12">
        <f t="shared" si="0"/>
        <v>0</v>
      </c>
      <c r="G31" s="1"/>
      <c r="H31" s="16">
        <f t="shared" si="0"/>
        <v>0</v>
      </c>
      <c r="I31" s="16">
        <f t="shared" si="0"/>
        <v>0</v>
      </c>
      <c r="J31" s="16">
        <f t="shared" si="0"/>
        <v>0</v>
      </c>
      <c r="K31" s="16">
        <f t="shared" si="0"/>
        <v>0</v>
      </c>
      <c r="L31" s="16">
        <f t="shared" si="0"/>
        <v>0</v>
      </c>
      <c r="M31" s="1" t="s">
        <v>0</v>
      </c>
      <c r="N31" s="1"/>
      <c r="O31" s="1"/>
      <c r="P31" s="1"/>
    </row>
    <row r="32" spans="1:16" ht="18" customHeight="1">
      <c r="A32" s="21" t="s">
        <v>41</v>
      </c>
      <c r="B32" s="21" t="s">
        <v>22</v>
      </c>
      <c r="C32" s="11"/>
      <c r="D32" s="11"/>
      <c r="E32" s="11"/>
      <c r="F32" s="12">
        <f t="shared" si="0"/>
        <v>0</v>
      </c>
      <c r="G32" s="1"/>
      <c r="H32" s="16">
        <f t="shared" si="0"/>
        <v>0</v>
      </c>
      <c r="I32" s="16">
        <f t="shared" si="0"/>
        <v>0</v>
      </c>
      <c r="J32" s="16">
        <f t="shared" si="0"/>
        <v>0</v>
      </c>
      <c r="K32" s="16">
        <f t="shared" si="0"/>
        <v>0</v>
      </c>
      <c r="L32" s="16">
        <f t="shared" si="0"/>
        <v>0</v>
      </c>
      <c r="M32" s="1" t="s">
        <v>0</v>
      </c>
      <c r="N32" s="1"/>
      <c r="O32" s="1"/>
      <c r="P32" s="1"/>
    </row>
    <row r="33" spans="1:16" ht="18" customHeight="1">
      <c r="A33" s="22" t="s">
        <v>42</v>
      </c>
      <c r="B33" s="23" t="s">
        <v>43</v>
      </c>
      <c r="C33" s="24">
        <v>1</v>
      </c>
      <c r="D33" s="25" t="s">
        <v>44</v>
      </c>
      <c r="E33" s="26">
        <v>0</v>
      </c>
      <c r="F33" s="27">
        <f t="shared" si="3"/>
        <v>0</v>
      </c>
      <c r="G33" s="28">
        <v>0.2</v>
      </c>
      <c r="H33" s="29">
        <f t="shared" si="4"/>
        <v>0</v>
      </c>
      <c r="I33" s="1"/>
      <c r="J33" s="1"/>
      <c r="K33" s="1"/>
      <c r="L33" s="1"/>
      <c r="M33" s="1" t="s">
        <v>0</v>
      </c>
      <c r="N33" s="1"/>
      <c r="O33" s="1"/>
      <c r="P33" s="1"/>
    </row>
    <row r="34" spans="1:16" ht="18" customHeight="1">
      <c r="A34" s="19" t="s">
        <v>45</v>
      </c>
      <c r="B34" s="20" t="s">
        <v>20</v>
      </c>
      <c r="C34" s="11"/>
      <c r="D34" s="11"/>
      <c r="E34" s="11"/>
      <c r="F34" s="12">
        <f t="shared" si="0"/>
        <v>0</v>
      </c>
      <c r="G34" s="1"/>
      <c r="H34" s="16">
        <f t="shared" si="0"/>
        <v>0</v>
      </c>
      <c r="I34" s="16">
        <f t="shared" si="0"/>
        <v>0</v>
      </c>
      <c r="J34" s="16">
        <f t="shared" si="0"/>
        <v>0</v>
      </c>
      <c r="K34" s="16">
        <f t="shared" si="0"/>
        <v>0</v>
      </c>
      <c r="L34" s="16">
        <f t="shared" si="0"/>
        <v>0</v>
      </c>
      <c r="M34" s="1" t="s">
        <v>0</v>
      </c>
      <c r="N34" s="1"/>
      <c r="O34" s="1"/>
      <c r="P34" s="1"/>
    </row>
    <row r="35" spans="1:16" ht="18" customHeight="1">
      <c r="A35" s="21" t="s">
        <v>46</v>
      </c>
      <c r="B35" s="21" t="s">
        <v>22</v>
      </c>
      <c r="C35" s="11"/>
      <c r="D35" s="11"/>
      <c r="E35" s="11"/>
      <c r="F35" s="12">
        <f t="shared" ref="F35:L106" si="6">F36+F37+F38+F39</f>
        <v>0</v>
      </c>
      <c r="G35" s="1"/>
      <c r="H35" s="16">
        <f t="shared" si="6"/>
        <v>0</v>
      </c>
      <c r="I35" s="16">
        <f t="shared" si="6"/>
        <v>0</v>
      </c>
      <c r="J35" s="16">
        <f t="shared" si="6"/>
        <v>0</v>
      </c>
      <c r="K35" s="16">
        <f t="shared" si="6"/>
        <v>0</v>
      </c>
      <c r="L35" s="16">
        <f t="shared" si="6"/>
        <v>0</v>
      </c>
      <c r="M35" s="1" t="s">
        <v>0</v>
      </c>
      <c r="N35" s="1"/>
      <c r="O35" s="1"/>
      <c r="P35" s="1"/>
    </row>
    <row r="36" spans="1:16" ht="18" customHeight="1">
      <c r="A36" s="22" t="s">
        <v>47</v>
      </c>
      <c r="B36" s="23" t="s">
        <v>24</v>
      </c>
      <c r="C36" s="24">
        <v>172</v>
      </c>
      <c r="D36" s="25" t="s">
        <v>25</v>
      </c>
      <c r="E36" s="26">
        <v>0</v>
      </c>
      <c r="F36" s="27">
        <f t="shared" si="3"/>
        <v>0</v>
      </c>
      <c r="G36" s="28">
        <v>0.2</v>
      </c>
      <c r="H36" s="29">
        <f t="shared" si="4"/>
        <v>0</v>
      </c>
      <c r="I36" s="1"/>
      <c r="J36" s="1"/>
      <c r="K36" s="1"/>
      <c r="L36" s="1"/>
      <c r="M36" s="1" t="s">
        <v>0</v>
      </c>
      <c r="N36" s="1"/>
      <c r="O36" s="1"/>
      <c r="P36" s="1"/>
    </row>
    <row r="37" spans="1:16" ht="18" customHeight="1">
      <c r="A37" s="22" t="s">
        <v>48</v>
      </c>
      <c r="B37" s="23" t="s">
        <v>49</v>
      </c>
      <c r="C37" s="24">
        <v>172</v>
      </c>
      <c r="D37" s="25" t="s">
        <v>25</v>
      </c>
      <c r="E37" s="26">
        <v>0</v>
      </c>
      <c r="F37" s="27">
        <f t="shared" si="3"/>
        <v>0</v>
      </c>
      <c r="G37" s="28">
        <v>0.2</v>
      </c>
      <c r="H37" s="29">
        <f t="shared" si="4"/>
        <v>0</v>
      </c>
      <c r="I37" s="1"/>
      <c r="J37" s="1"/>
      <c r="K37" s="1"/>
      <c r="L37" s="1"/>
      <c r="M37" s="1" t="s">
        <v>0</v>
      </c>
      <c r="N37" s="1"/>
      <c r="O37" s="1"/>
      <c r="P37" s="1"/>
    </row>
    <row r="38" spans="1:16" ht="18" customHeight="1">
      <c r="A38" s="22" t="s">
        <v>50</v>
      </c>
      <c r="B38" s="23" t="s">
        <v>29</v>
      </c>
      <c r="C38" s="24">
        <v>30</v>
      </c>
      <c r="D38" s="25" t="s">
        <v>25</v>
      </c>
      <c r="E38" s="26">
        <v>0</v>
      </c>
      <c r="F38" s="27">
        <f t="shared" si="3"/>
        <v>0</v>
      </c>
      <c r="G38" s="28">
        <v>0.2</v>
      </c>
      <c r="H38" s="29">
        <f t="shared" si="4"/>
        <v>0</v>
      </c>
      <c r="I38" s="1"/>
      <c r="J38" s="1"/>
      <c r="K38" s="1"/>
      <c r="L38" s="1"/>
      <c r="M38" s="1" t="s">
        <v>0</v>
      </c>
      <c r="N38" s="1"/>
      <c r="O38" s="1"/>
      <c r="P38" s="1"/>
    </row>
    <row r="39" spans="1:16" ht="18" customHeight="1">
      <c r="A39" s="22" t="s">
        <v>51</v>
      </c>
      <c r="B39" s="23" t="s">
        <v>52</v>
      </c>
      <c r="C39" s="24">
        <v>1</v>
      </c>
      <c r="D39" s="25" t="s">
        <v>44</v>
      </c>
      <c r="E39" s="26">
        <v>0</v>
      </c>
      <c r="F39" s="27">
        <f t="shared" si="3"/>
        <v>0</v>
      </c>
      <c r="G39" s="28">
        <v>0.2</v>
      </c>
      <c r="H39" s="29">
        <f t="shared" si="4"/>
        <v>0</v>
      </c>
      <c r="I39" s="1"/>
      <c r="J39" s="1"/>
      <c r="K39" s="1"/>
      <c r="L39" s="1"/>
      <c r="M39" s="1" t="s">
        <v>0</v>
      </c>
      <c r="N39" s="1"/>
      <c r="O39" s="1"/>
      <c r="P39" s="1"/>
    </row>
    <row r="40" spans="1:16" ht="18" customHeight="1">
      <c r="A40" s="19" t="s">
        <v>53</v>
      </c>
      <c r="B40" s="20" t="s">
        <v>31</v>
      </c>
      <c r="C40" s="11"/>
      <c r="D40" s="11"/>
      <c r="E40" s="11"/>
      <c r="F40" s="12">
        <f t="shared" si="0"/>
        <v>0</v>
      </c>
      <c r="G40" s="1"/>
      <c r="H40" s="16">
        <f t="shared" si="0"/>
        <v>0</v>
      </c>
      <c r="I40" s="16">
        <f t="shared" si="0"/>
        <v>0</v>
      </c>
      <c r="J40" s="16">
        <f t="shared" si="0"/>
        <v>0</v>
      </c>
      <c r="K40" s="16">
        <f t="shared" si="0"/>
        <v>0</v>
      </c>
      <c r="L40" s="16">
        <f t="shared" si="0"/>
        <v>0</v>
      </c>
      <c r="M40" s="1" t="s">
        <v>0</v>
      </c>
      <c r="N40" s="1"/>
      <c r="O40" s="1"/>
      <c r="P40" s="1"/>
    </row>
    <row r="41" spans="1:16" ht="18" customHeight="1">
      <c r="A41" s="21" t="s">
        <v>54</v>
      </c>
      <c r="B41" s="21" t="s">
        <v>22</v>
      </c>
      <c r="C41" s="11"/>
      <c r="D41" s="11"/>
      <c r="E41" s="11"/>
      <c r="F41" s="12">
        <f t="shared" si="0"/>
        <v>0</v>
      </c>
      <c r="G41" s="1"/>
      <c r="H41" s="16">
        <f t="shared" si="0"/>
        <v>0</v>
      </c>
      <c r="I41" s="16">
        <f t="shared" si="0"/>
        <v>0</v>
      </c>
      <c r="J41" s="16">
        <f t="shared" si="0"/>
        <v>0</v>
      </c>
      <c r="K41" s="16">
        <f t="shared" si="0"/>
        <v>0</v>
      </c>
      <c r="L41" s="16">
        <f t="shared" si="0"/>
        <v>0</v>
      </c>
      <c r="M41" s="1" t="s">
        <v>0</v>
      </c>
      <c r="N41" s="1"/>
      <c r="O41" s="1"/>
      <c r="P41" s="1"/>
    </row>
    <row r="42" spans="1:16" ht="18" customHeight="1">
      <c r="A42" s="22" t="s">
        <v>55</v>
      </c>
      <c r="B42" s="23" t="s">
        <v>34</v>
      </c>
      <c r="C42" s="24">
        <v>122.727</v>
      </c>
      <c r="D42" s="25" t="s">
        <v>25</v>
      </c>
      <c r="E42" s="26">
        <v>0</v>
      </c>
      <c r="F42" s="27">
        <f t="shared" si="3"/>
        <v>0</v>
      </c>
      <c r="G42" s="28">
        <v>0.2</v>
      </c>
      <c r="H42" s="29">
        <f t="shared" si="4"/>
        <v>0</v>
      </c>
      <c r="I42" s="1"/>
      <c r="J42" s="1"/>
      <c r="K42" s="1"/>
      <c r="L42" s="1"/>
      <c r="M42" s="1" t="s">
        <v>0</v>
      </c>
      <c r="N42" s="1"/>
      <c r="O42" s="1"/>
      <c r="P42" s="1"/>
    </row>
    <row r="43" spans="1:16" ht="15" customHeight="1">
      <c r="A43" s="13"/>
      <c r="B43" s="14" t="s">
        <v>11</v>
      </c>
      <c r="C43" s="13"/>
      <c r="D43" s="13"/>
      <c r="E43" s="13"/>
      <c r="F43" s="15"/>
      <c r="G43" s="1"/>
      <c r="H43" s="1"/>
      <c r="I43" s="1"/>
      <c r="J43" s="1"/>
      <c r="K43" s="1"/>
      <c r="L43" s="1"/>
      <c r="M43" s="1" t="s">
        <v>0</v>
      </c>
      <c r="N43" s="1"/>
      <c r="O43" s="1"/>
      <c r="P43" s="1"/>
    </row>
    <row r="44" spans="1:16" ht="25.5" customHeight="1">
      <c r="A44" s="9" t="s">
        <v>56</v>
      </c>
      <c r="B44" s="10" t="s">
        <v>57</v>
      </c>
      <c r="C44" s="11"/>
      <c r="D44" s="11"/>
      <c r="E44" s="11"/>
      <c r="F44" s="12">
        <f t="shared" si="0"/>
        <v>0</v>
      </c>
      <c r="G44" s="1"/>
      <c r="H44" s="16">
        <f t="shared" si="0"/>
        <v>0</v>
      </c>
      <c r="I44" s="16">
        <f t="shared" si="0"/>
        <v>0</v>
      </c>
      <c r="J44" s="16">
        <f t="shared" si="0"/>
        <v>0</v>
      </c>
      <c r="K44" s="16">
        <f t="shared" si="0"/>
        <v>0</v>
      </c>
      <c r="L44" s="16">
        <f t="shared" si="0"/>
        <v>0</v>
      </c>
      <c r="M44" s="1" t="s">
        <v>0</v>
      </c>
      <c r="N44" s="1"/>
      <c r="O44" s="1"/>
      <c r="P44" s="1"/>
    </row>
    <row r="45" spans="1:16" ht="21" customHeight="1">
      <c r="A45" s="17" t="s">
        <v>58</v>
      </c>
      <c r="B45" s="18" t="s">
        <v>59</v>
      </c>
      <c r="C45" s="11"/>
      <c r="D45" s="11"/>
      <c r="E45" s="11"/>
      <c r="F45" s="12">
        <f t="shared" si="5"/>
        <v>0</v>
      </c>
      <c r="G45" s="1"/>
      <c r="H45" s="16">
        <f t="shared" si="5"/>
        <v>0</v>
      </c>
      <c r="I45" s="16">
        <f t="shared" si="5"/>
        <v>0</v>
      </c>
      <c r="J45" s="16">
        <f t="shared" si="5"/>
        <v>0</v>
      </c>
      <c r="K45" s="16">
        <f t="shared" si="5"/>
        <v>0</v>
      </c>
      <c r="L45" s="16">
        <f t="shared" si="5"/>
        <v>0</v>
      </c>
      <c r="M45" s="1" t="s">
        <v>0</v>
      </c>
      <c r="N45" s="1"/>
      <c r="O45" s="1"/>
      <c r="P45" s="1"/>
    </row>
    <row r="46" spans="1:16" ht="18" customHeight="1">
      <c r="A46" s="19" t="s">
        <v>60</v>
      </c>
      <c r="B46" s="20" t="s">
        <v>40</v>
      </c>
      <c r="C46" s="11"/>
      <c r="D46" s="11"/>
      <c r="E46" s="11"/>
      <c r="F46" s="12">
        <f t="shared" si="0"/>
        <v>0</v>
      </c>
      <c r="G46" s="1"/>
      <c r="H46" s="16">
        <f t="shared" si="0"/>
        <v>0</v>
      </c>
      <c r="I46" s="16">
        <f t="shared" si="0"/>
        <v>0</v>
      </c>
      <c r="J46" s="16">
        <f t="shared" si="0"/>
        <v>0</v>
      </c>
      <c r="K46" s="16">
        <f t="shared" si="0"/>
        <v>0</v>
      </c>
      <c r="L46" s="16">
        <f t="shared" si="0"/>
        <v>0</v>
      </c>
      <c r="M46" s="1" t="s">
        <v>0</v>
      </c>
      <c r="N46" s="1"/>
      <c r="O46" s="1"/>
      <c r="P46" s="1"/>
    </row>
    <row r="47" spans="1:16" ht="18" customHeight="1">
      <c r="A47" s="21" t="s">
        <v>61</v>
      </c>
      <c r="B47" s="21" t="s">
        <v>62</v>
      </c>
      <c r="C47" s="11"/>
      <c r="D47" s="11"/>
      <c r="E47" s="11"/>
      <c r="F47" s="12">
        <f t="shared" si="0"/>
        <v>0</v>
      </c>
      <c r="G47" s="1"/>
      <c r="H47" s="16">
        <f t="shared" si="0"/>
        <v>0</v>
      </c>
      <c r="I47" s="16">
        <f t="shared" si="0"/>
        <v>0</v>
      </c>
      <c r="J47" s="16">
        <f t="shared" si="0"/>
        <v>0</v>
      </c>
      <c r="K47" s="16">
        <f t="shared" si="0"/>
        <v>0</v>
      </c>
      <c r="L47" s="16">
        <f t="shared" si="0"/>
        <v>0</v>
      </c>
      <c r="M47" s="1" t="s">
        <v>0</v>
      </c>
      <c r="N47" s="1"/>
      <c r="O47" s="1"/>
      <c r="P47" s="1"/>
    </row>
    <row r="48" spans="1:16" ht="18" customHeight="1">
      <c r="A48" s="22" t="s">
        <v>63</v>
      </c>
      <c r="B48" s="23" t="s">
        <v>43</v>
      </c>
      <c r="C48" s="24">
        <v>1</v>
      </c>
      <c r="D48" s="25" t="s">
        <v>44</v>
      </c>
      <c r="E48" s="26">
        <v>0</v>
      </c>
      <c r="F48" s="27">
        <f t="shared" si="3"/>
        <v>0</v>
      </c>
      <c r="G48" s="28">
        <v>0.2</v>
      </c>
      <c r="H48" s="29">
        <f t="shared" si="4"/>
        <v>0</v>
      </c>
      <c r="I48" s="1"/>
      <c r="J48" s="1"/>
      <c r="K48" s="1"/>
      <c r="L48" s="1"/>
      <c r="M48" s="1" t="s">
        <v>0</v>
      </c>
      <c r="N48" s="1"/>
      <c r="O48" s="1"/>
      <c r="P48" s="1"/>
    </row>
    <row r="49" spans="1:16" ht="18" customHeight="1">
      <c r="A49" s="19" t="s">
        <v>64</v>
      </c>
      <c r="B49" s="20" t="s">
        <v>20</v>
      </c>
      <c r="C49" s="11"/>
      <c r="D49" s="11"/>
      <c r="E49" s="11"/>
      <c r="F49" s="12">
        <f t="shared" si="0"/>
        <v>0</v>
      </c>
      <c r="G49" s="1"/>
      <c r="H49" s="16">
        <f t="shared" si="0"/>
        <v>0</v>
      </c>
      <c r="I49" s="16">
        <f t="shared" si="0"/>
        <v>0</v>
      </c>
      <c r="J49" s="16">
        <f t="shared" si="0"/>
        <v>0</v>
      </c>
      <c r="K49" s="16">
        <f t="shared" si="0"/>
        <v>0</v>
      </c>
      <c r="L49" s="16">
        <f t="shared" si="0"/>
        <v>0</v>
      </c>
      <c r="M49" s="1" t="s">
        <v>0</v>
      </c>
      <c r="N49" s="1"/>
      <c r="O49" s="1"/>
      <c r="P49" s="1"/>
    </row>
    <row r="50" spans="1:16" ht="18" customHeight="1">
      <c r="A50" s="21" t="s">
        <v>65</v>
      </c>
      <c r="B50" s="21" t="s">
        <v>62</v>
      </c>
      <c r="C50" s="11"/>
      <c r="D50" s="11"/>
      <c r="E50" s="11"/>
      <c r="F50" s="12">
        <f t="shared" si="6"/>
        <v>0</v>
      </c>
      <c r="G50" s="1"/>
      <c r="H50" s="16">
        <f t="shared" si="6"/>
        <v>0</v>
      </c>
      <c r="I50" s="16">
        <f t="shared" si="6"/>
        <v>0</v>
      </c>
      <c r="J50" s="16">
        <f t="shared" si="6"/>
        <v>0</v>
      </c>
      <c r="K50" s="16">
        <f t="shared" si="6"/>
        <v>0</v>
      </c>
      <c r="L50" s="16">
        <f t="shared" si="6"/>
        <v>0</v>
      </c>
      <c r="M50" s="1" t="s">
        <v>0</v>
      </c>
      <c r="N50" s="1"/>
      <c r="O50" s="1"/>
      <c r="P50" s="1"/>
    </row>
    <row r="51" spans="1:16" ht="18" customHeight="1">
      <c r="A51" s="22" t="s">
        <v>66</v>
      </c>
      <c r="B51" s="23" t="s">
        <v>24</v>
      </c>
      <c r="C51" s="24">
        <v>325</v>
      </c>
      <c r="D51" s="25" t="s">
        <v>25</v>
      </c>
      <c r="E51" s="26">
        <v>0</v>
      </c>
      <c r="F51" s="27">
        <f t="shared" si="3"/>
        <v>0</v>
      </c>
      <c r="G51" s="28">
        <v>0.2</v>
      </c>
      <c r="H51" s="29">
        <f t="shared" si="4"/>
        <v>0</v>
      </c>
      <c r="I51" s="1"/>
      <c r="J51" s="1"/>
      <c r="K51" s="1"/>
      <c r="L51" s="1"/>
      <c r="M51" s="1" t="s">
        <v>0</v>
      </c>
      <c r="N51" s="1"/>
      <c r="O51" s="1"/>
      <c r="P51" s="1"/>
    </row>
    <row r="52" spans="1:16" ht="18" customHeight="1">
      <c r="A52" s="22" t="s">
        <v>67</v>
      </c>
      <c r="B52" s="23" t="s">
        <v>49</v>
      </c>
      <c r="C52" s="24">
        <v>325</v>
      </c>
      <c r="D52" s="25" t="s">
        <v>25</v>
      </c>
      <c r="E52" s="26">
        <v>0</v>
      </c>
      <c r="F52" s="27">
        <f t="shared" si="3"/>
        <v>0</v>
      </c>
      <c r="G52" s="28">
        <v>0.2</v>
      </c>
      <c r="H52" s="29">
        <f t="shared" si="4"/>
        <v>0</v>
      </c>
      <c r="I52" s="1"/>
      <c r="J52" s="1"/>
      <c r="K52" s="1"/>
      <c r="L52" s="1"/>
      <c r="M52" s="1" t="s">
        <v>0</v>
      </c>
      <c r="N52" s="1"/>
      <c r="O52" s="1"/>
      <c r="P52" s="1"/>
    </row>
    <row r="53" spans="1:16" ht="18" customHeight="1">
      <c r="A53" s="22" t="s">
        <v>68</v>
      </c>
      <c r="B53" s="23" t="s">
        <v>29</v>
      </c>
      <c r="C53" s="24">
        <v>43</v>
      </c>
      <c r="D53" s="25" t="s">
        <v>25</v>
      </c>
      <c r="E53" s="26">
        <v>0</v>
      </c>
      <c r="F53" s="27">
        <f t="shared" si="3"/>
        <v>0</v>
      </c>
      <c r="G53" s="28">
        <v>0.2</v>
      </c>
      <c r="H53" s="29">
        <f t="shared" si="4"/>
        <v>0</v>
      </c>
      <c r="I53" s="1"/>
      <c r="J53" s="1"/>
      <c r="K53" s="1"/>
      <c r="L53" s="1"/>
      <c r="M53" s="1" t="s">
        <v>0</v>
      </c>
      <c r="N53" s="1"/>
      <c r="O53" s="1"/>
      <c r="P53" s="1"/>
    </row>
    <row r="54" spans="1:16" ht="18" customHeight="1">
      <c r="A54" s="22" t="s">
        <v>69</v>
      </c>
      <c r="B54" s="23" t="s">
        <v>52</v>
      </c>
      <c r="C54" s="24">
        <v>1</v>
      </c>
      <c r="D54" s="25" t="s">
        <v>44</v>
      </c>
      <c r="E54" s="26">
        <v>0</v>
      </c>
      <c r="F54" s="27">
        <f t="shared" si="3"/>
        <v>0</v>
      </c>
      <c r="G54" s="28">
        <v>0.2</v>
      </c>
      <c r="H54" s="29">
        <f t="shared" si="4"/>
        <v>0</v>
      </c>
      <c r="I54" s="1"/>
      <c r="J54" s="1"/>
      <c r="K54" s="1"/>
      <c r="L54" s="1"/>
      <c r="M54" s="1" t="s">
        <v>0</v>
      </c>
      <c r="N54" s="1"/>
      <c r="O54" s="1"/>
      <c r="P54" s="1"/>
    </row>
    <row r="55" spans="1:16" ht="18" customHeight="1">
      <c r="A55" s="19" t="s">
        <v>70</v>
      </c>
      <c r="B55" s="20" t="s">
        <v>31</v>
      </c>
      <c r="C55" s="11"/>
      <c r="D55" s="11"/>
      <c r="E55" s="11"/>
      <c r="F55" s="12">
        <f t="shared" si="0"/>
        <v>0</v>
      </c>
      <c r="G55" s="1"/>
      <c r="H55" s="16">
        <f t="shared" si="0"/>
        <v>0</v>
      </c>
      <c r="I55" s="16">
        <f t="shared" si="0"/>
        <v>0</v>
      </c>
      <c r="J55" s="16">
        <f t="shared" si="0"/>
        <v>0</v>
      </c>
      <c r="K55" s="16">
        <f t="shared" si="0"/>
        <v>0</v>
      </c>
      <c r="L55" s="16">
        <f t="shared" si="0"/>
        <v>0</v>
      </c>
      <c r="M55" s="1" t="s">
        <v>0</v>
      </c>
      <c r="N55" s="1"/>
      <c r="O55" s="1"/>
      <c r="P55" s="1"/>
    </row>
    <row r="56" spans="1:16" ht="18" customHeight="1">
      <c r="A56" s="21" t="s">
        <v>71</v>
      </c>
      <c r="B56" s="21" t="s">
        <v>62</v>
      </c>
      <c r="C56" s="11"/>
      <c r="D56" s="11"/>
      <c r="E56" s="11"/>
      <c r="F56" s="12">
        <f t="shared" si="0"/>
        <v>0</v>
      </c>
      <c r="G56" s="1"/>
      <c r="H56" s="16">
        <f t="shared" si="0"/>
        <v>0</v>
      </c>
      <c r="I56" s="16">
        <f t="shared" si="0"/>
        <v>0</v>
      </c>
      <c r="J56" s="16">
        <f t="shared" si="0"/>
        <v>0</v>
      </c>
      <c r="K56" s="16">
        <f t="shared" si="0"/>
        <v>0</v>
      </c>
      <c r="L56" s="16">
        <f t="shared" si="0"/>
        <v>0</v>
      </c>
      <c r="M56" s="1" t="s">
        <v>0</v>
      </c>
      <c r="N56" s="1"/>
      <c r="O56" s="1"/>
      <c r="P56" s="1"/>
    </row>
    <row r="57" spans="1:16" ht="18" customHeight="1">
      <c r="A57" s="22" t="s">
        <v>72</v>
      </c>
      <c r="B57" s="23" t="s">
        <v>34</v>
      </c>
      <c r="C57" s="24">
        <v>175.185</v>
      </c>
      <c r="D57" s="25" t="s">
        <v>25</v>
      </c>
      <c r="E57" s="26">
        <v>0</v>
      </c>
      <c r="F57" s="27">
        <f t="shared" si="3"/>
        <v>0</v>
      </c>
      <c r="G57" s="28">
        <v>0.2</v>
      </c>
      <c r="H57" s="29">
        <f t="shared" si="4"/>
        <v>0</v>
      </c>
      <c r="I57" s="1"/>
      <c r="J57" s="1"/>
      <c r="K57" s="1"/>
      <c r="L57" s="1"/>
      <c r="M57" s="1" t="s">
        <v>0</v>
      </c>
      <c r="N57" s="1"/>
      <c r="O57" s="1"/>
      <c r="P57" s="1"/>
    </row>
    <row r="58" spans="1:16" ht="15" customHeight="1">
      <c r="A58" s="13"/>
      <c r="B58" s="14" t="s">
        <v>11</v>
      </c>
      <c r="C58" s="13"/>
      <c r="D58" s="13"/>
      <c r="E58" s="13"/>
      <c r="F58" s="15"/>
      <c r="G58" s="1"/>
      <c r="H58" s="1"/>
      <c r="I58" s="1"/>
      <c r="J58" s="1"/>
      <c r="K58" s="1"/>
      <c r="L58" s="1"/>
      <c r="M58" s="1" t="s">
        <v>0</v>
      </c>
      <c r="N58" s="1"/>
      <c r="O58" s="1"/>
      <c r="P58" s="1"/>
    </row>
    <row r="59" spans="1:16" ht="25.5" customHeight="1">
      <c r="A59" s="9" t="s">
        <v>73</v>
      </c>
      <c r="B59" s="10" t="s">
        <v>74</v>
      </c>
      <c r="C59" s="11"/>
      <c r="D59" s="11"/>
      <c r="E59" s="11"/>
      <c r="F59" s="12">
        <f t="shared" si="0"/>
        <v>0</v>
      </c>
      <c r="G59" s="1"/>
      <c r="H59" s="16">
        <f t="shared" si="0"/>
        <v>0</v>
      </c>
      <c r="I59" s="16">
        <f t="shared" si="0"/>
        <v>0</v>
      </c>
      <c r="J59" s="16">
        <f t="shared" si="0"/>
        <v>0</v>
      </c>
      <c r="K59" s="16">
        <f t="shared" si="0"/>
        <v>0</v>
      </c>
      <c r="L59" s="16">
        <f t="shared" si="0"/>
        <v>0</v>
      </c>
      <c r="M59" s="1" t="s">
        <v>0</v>
      </c>
      <c r="N59" s="1"/>
      <c r="O59" s="1"/>
      <c r="P59" s="1"/>
    </row>
    <row r="60" spans="1:16" ht="21" customHeight="1">
      <c r="A60" s="17" t="s">
        <v>75</v>
      </c>
      <c r="B60" s="18" t="s">
        <v>76</v>
      </c>
      <c r="C60" s="11"/>
      <c r="D60" s="11"/>
      <c r="E60" s="11"/>
      <c r="F60" s="12">
        <f t="shared" ref="F60:L60" si="7">F61+F66+F77</f>
        <v>0</v>
      </c>
      <c r="G60" s="1"/>
      <c r="H60" s="16">
        <f t="shared" si="7"/>
        <v>0</v>
      </c>
      <c r="I60" s="16">
        <f t="shared" si="7"/>
        <v>0</v>
      </c>
      <c r="J60" s="16">
        <f t="shared" si="7"/>
        <v>0</v>
      </c>
      <c r="K60" s="16">
        <f t="shared" si="7"/>
        <v>0</v>
      </c>
      <c r="L60" s="16">
        <f t="shared" si="7"/>
        <v>0</v>
      </c>
      <c r="M60" s="1" t="s">
        <v>0</v>
      </c>
      <c r="N60" s="1"/>
      <c r="O60" s="1"/>
      <c r="P60" s="1"/>
    </row>
    <row r="61" spans="1:16" ht="18" customHeight="1">
      <c r="A61" s="19" t="s">
        <v>77</v>
      </c>
      <c r="B61" s="20" t="s">
        <v>40</v>
      </c>
      <c r="C61" s="11"/>
      <c r="D61" s="11"/>
      <c r="E61" s="11"/>
      <c r="F61" s="12">
        <f t="shared" ref="F61:L85" si="8">F62+F64</f>
        <v>0</v>
      </c>
      <c r="G61" s="1"/>
      <c r="H61" s="16">
        <f t="shared" si="8"/>
        <v>0</v>
      </c>
      <c r="I61" s="16">
        <f t="shared" si="8"/>
        <v>0</v>
      </c>
      <c r="J61" s="16">
        <f t="shared" si="8"/>
        <v>0</v>
      </c>
      <c r="K61" s="16">
        <f t="shared" si="8"/>
        <v>0</v>
      </c>
      <c r="L61" s="16">
        <f t="shared" si="8"/>
        <v>0</v>
      </c>
      <c r="M61" s="1" t="s">
        <v>0</v>
      </c>
      <c r="N61" s="1"/>
      <c r="O61" s="1"/>
      <c r="P61" s="1"/>
    </row>
    <row r="62" spans="1:16" ht="18" customHeight="1">
      <c r="A62" s="21" t="s">
        <v>78</v>
      </c>
      <c r="B62" s="21" t="s">
        <v>22</v>
      </c>
      <c r="C62" s="11"/>
      <c r="D62" s="11"/>
      <c r="E62" s="11"/>
      <c r="F62" s="12">
        <f t="shared" si="0"/>
        <v>0</v>
      </c>
      <c r="G62" s="1"/>
      <c r="H62" s="16">
        <f t="shared" si="0"/>
        <v>0</v>
      </c>
      <c r="I62" s="16">
        <f t="shared" si="0"/>
        <v>0</v>
      </c>
      <c r="J62" s="16">
        <f t="shared" si="0"/>
        <v>0</v>
      </c>
      <c r="K62" s="16">
        <f t="shared" si="0"/>
        <v>0</v>
      </c>
      <c r="L62" s="16">
        <f t="shared" si="0"/>
        <v>0</v>
      </c>
      <c r="M62" s="1" t="s">
        <v>0</v>
      </c>
      <c r="N62" s="1"/>
      <c r="O62" s="1"/>
      <c r="P62" s="1"/>
    </row>
    <row r="63" spans="1:16" ht="18" customHeight="1">
      <c r="A63" s="22" t="s">
        <v>79</v>
      </c>
      <c r="B63" s="23" t="s">
        <v>43</v>
      </c>
      <c r="C63" s="24">
        <v>1</v>
      </c>
      <c r="D63" s="25" t="s">
        <v>44</v>
      </c>
      <c r="E63" s="26">
        <v>0</v>
      </c>
      <c r="F63" s="27">
        <f t="shared" si="3"/>
        <v>0</v>
      </c>
      <c r="G63" s="28">
        <v>0.2</v>
      </c>
      <c r="H63" s="29">
        <f t="shared" si="4"/>
        <v>0</v>
      </c>
      <c r="I63" s="1"/>
      <c r="J63" s="1"/>
      <c r="K63" s="1"/>
      <c r="L63" s="1"/>
      <c r="M63" s="1" t="s">
        <v>0</v>
      </c>
      <c r="N63" s="1"/>
      <c r="O63" s="1"/>
      <c r="P63" s="1"/>
    </row>
    <row r="64" spans="1:16" ht="18" customHeight="1">
      <c r="A64" s="21" t="s">
        <v>80</v>
      </c>
      <c r="B64" s="21" t="s">
        <v>62</v>
      </c>
      <c r="C64" s="11"/>
      <c r="D64" s="11"/>
      <c r="E64" s="11"/>
      <c r="F64" s="12">
        <f t="shared" si="0"/>
        <v>0</v>
      </c>
      <c r="G64" s="1"/>
      <c r="H64" s="16">
        <f t="shared" si="0"/>
        <v>0</v>
      </c>
      <c r="I64" s="16">
        <f t="shared" si="0"/>
        <v>0</v>
      </c>
      <c r="J64" s="16">
        <f t="shared" si="0"/>
        <v>0</v>
      </c>
      <c r="K64" s="16">
        <f t="shared" si="0"/>
        <v>0</v>
      </c>
      <c r="L64" s="16">
        <f t="shared" si="0"/>
        <v>0</v>
      </c>
      <c r="M64" s="1" t="s">
        <v>0</v>
      </c>
      <c r="N64" s="1"/>
      <c r="O64" s="1"/>
      <c r="P64" s="1"/>
    </row>
    <row r="65" spans="1:16" ht="18" customHeight="1">
      <c r="A65" s="22" t="s">
        <v>81</v>
      </c>
      <c r="B65" s="23" t="s">
        <v>43</v>
      </c>
      <c r="C65" s="24">
        <v>1</v>
      </c>
      <c r="D65" s="25" t="s">
        <v>44</v>
      </c>
      <c r="E65" s="26">
        <v>0</v>
      </c>
      <c r="F65" s="27">
        <f t="shared" si="3"/>
        <v>0</v>
      </c>
      <c r="G65" s="28">
        <v>0.2</v>
      </c>
      <c r="H65" s="29">
        <f t="shared" si="4"/>
        <v>0</v>
      </c>
      <c r="I65" s="1"/>
      <c r="J65" s="1"/>
      <c r="K65" s="1"/>
      <c r="L65" s="1"/>
      <c r="M65" s="1" t="s">
        <v>0</v>
      </c>
      <c r="N65" s="1"/>
      <c r="O65" s="1"/>
      <c r="P65" s="1"/>
    </row>
    <row r="66" spans="1:16" ht="18" customHeight="1">
      <c r="A66" s="19" t="s">
        <v>82</v>
      </c>
      <c r="B66" s="20" t="s">
        <v>20</v>
      </c>
      <c r="C66" s="11"/>
      <c r="D66" s="11"/>
      <c r="E66" s="11"/>
      <c r="F66" s="12">
        <f t="shared" si="1"/>
        <v>0</v>
      </c>
      <c r="G66" s="1"/>
      <c r="H66" s="16">
        <f t="shared" si="1"/>
        <v>0</v>
      </c>
      <c r="I66" s="16">
        <f t="shared" si="1"/>
        <v>0</v>
      </c>
      <c r="J66" s="16">
        <f t="shared" si="1"/>
        <v>0</v>
      </c>
      <c r="K66" s="16">
        <f t="shared" si="1"/>
        <v>0</v>
      </c>
      <c r="L66" s="16">
        <f t="shared" si="1"/>
        <v>0</v>
      </c>
      <c r="M66" s="1" t="s">
        <v>0</v>
      </c>
      <c r="N66" s="1"/>
      <c r="O66" s="1"/>
      <c r="P66" s="1"/>
    </row>
    <row r="67" spans="1:16" ht="18" customHeight="1">
      <c r="A67" s="21" t="s">
        <v>83</v>
      </c>
      <c r="B67" s="21" t="s">
        <v>22</v>
      </c>
      <c r="C67" s="11"/>
      <c r="D67" s="11"/>
      <c r="E67" s="11"/>
      <c r="F67" s="12">
        <f t="shared" si="6"/>
        <v>0</v>
      </c>
      <c r="G67" s="1"/>
      <c r="H67" s="16">
        <f t="shared" si="6"/>
        <v>0</v>
      </c>
      <c r="I67" s="16">
        <f t="shared" si="6"/>
        <v>0</v>
      </c>
      <c r="J67" s="16">
        <f t="shared" si="6"/>
        <v>0</v>
      </c>
      <c r="K67" s="16">
        <f t="shared" si="6"/>
        <v>0</v>
      </c>
      <c r="L67" s="16">
        <f t="shared" si="6"/>
        <v>0</v>
      </c>
      <c r="M67" s="1" t="s">
        <v>0</v>
      </c>
      <c r="N67" s="1"/>
      <c r="O67" s="1"/>
      <c r="P67" s="1"/>
    </row>
    <row r="68" spans="1:16" ht="18" customHeight="1">
      <c r="A68" s="22" t="s">
        <v>84</v>
      </c>
      <c r="B68" s="23" t="s">
        <v>24</v>
      </c>
      <c r="C68" s="24">
        <v>173.5</v>
      </c>
      <c r="D68" s="25" t="s">
        <v>25</v>
      </c>
      <c r="E68" s="26">
        <v>0</v>
      </c>
      <c r="F68" s="27">
        <f t="shared" si="3"/>
        <v>0</v>
      </c>
      <c r="G68" s="28">
        <v>0.2</v>
      </c>
      <c r="H68" s="29">
        <f t="shared" si="4"/>
        <v>0</v>
      </c>
      <c r="I68" s="1"/>
      <c r="J68" s="1"/>
      <c r="K68" s="1"/>
      <c r="L68" s="1"/>
      <c r="M68" s="1" t="s">
        <v>0</v>
      </c>
      <c r="N68" s="1"/>
      <c r="O68" s="1"/>
      <c r="P68" s="1"/>
    </row>
    <row r="69" spans="1:16" ht="18" customHeight="1">
      <c r="A69" s="22" t="s">
        <v>85</v>
      </c>
      <c r="B69" s="23" t="s">
        <v>27</v>
      </c>
      <c r="C69" s="24">
        <v>173.5</v>
      </c>
      <c r="D69" s="25" t="s">
        <v>25</v>
      </c>
      <c r="E69" s="26">
        <v>0</v>
      </c>
      <c r="F69" s="27">
        <f t="shared" si="3"/>
        <v>0</v>
      </c>
      <c r="G69" s="28">
        <v>0.2</v>
      </c>
      <c r="H69" s="29">
        <f t="shared" si="4"/>
        <v>0</v>
      </c>
      <c r="I69" s="1"/>
      <c r="J69" s="1"/>
      <c r="K69" s="1"/>
      <c r="L69" s="1"/>
      <c r="M69" s="1" t="s">
        <v>0</v>
      </c>
      <c r="N69" s="1"/>
      <c r="O69" s="1"/>
      <c r="P69" s="1"/>
    </row>
    <row r="70" spans="1:16" ht="18" customHeight="1">
      <c r="A70" s="22" t="s">
        <v>86</v>
      </c>
      <c r="B70" s="23" t="s">
        <v>29</v>
      </c>
      <c r="C70" s="24">
        <v>23</v>
      </c>
      <c r="D70" s="25" t="s">
        <v>25</v>
      </c>
      <c r="E70" s="26">
        <v>0</v>
      </c>
      <c r="F70" s="27">
        <f t="shared" si="3"/>
        <v>0</v>
      </c>
      <c r="G70" s="28">
        <v>0.2</v>
      </c>
      <c r="H70" s="29">
        <f t="shared" si="4"/>
        <v>0</v>
      </c>
      <c r="I70" s="1"/>
      <c r="J70" s="1"/>
      <c r="K70" s="1"/>
      <c r="L70" s="1"/>
      <c r="M70" s="1" t="s">
        <v>0</v>
      </c>
      <c r="N70" s="1"/>
      <c r="O70" s="1"/>
      <c r="P70" s="1"/>
    </row>
    <row r="71" spans="1:16" ht="18" customHeight="1">
      <c r="A71" s="22" t="s">
        <v>87</v>
      </c>
      <c r="B71" s="23" t="s">
        <v>52</v>
      </c>
      <c r="C71" s="24">
        <v>1</v>
      </c>
      <c r="D71" s="25" t="s">
        <v>44</v>
      </c>
      <c r="E71" s="26">
        <v>0</v>
      </c>
      <c r="F71" s="27">
        <f t="shared" si="3"/>
        <v>0</v>
      </c>
      <c r="G71" s="28">
        <v>0.2</v>
      </c>
      <c r="H71" s="29">
        <f t="shared" si="4"/>
        <v>0</v>
      </c>
      <c r="I71" s="1"/>
      <c r="J71" s="1"/>
      <c r="K71" s="1"/>
      <c r="L71" s="1"/>
      <c r="M71" s="1" t="s">
        <v>0</v>
      </c>
      <c r="N71" s="1"/>
      <c r="O71" s="1"/>
      <c r="P71" s="1"/>
    </row>
    <row r="72" spans="1:16" ht="18" customHeight="1">
      <c r="A72" s="21" t="s">
        <v>88</v>
      </c>
      <c r="B72" s="21" t="s">
        <v>62</v>
      </c>
      <c r="C72" s="11"/>
      <c r="D72" s="11"/>
      <c r="E72" s="11"/>
      <c r="F72" s="12">
        <f t="shared" si="6"/>
        <v>0</v>
      </c>
      <c r="G72" s="1"/>
      <c r="H72" s="16">
        <f t="shared" si="6"/>
        <v>0</v>
      </c>
      <c r="I72" s="16">
        <f t="shared" si="6"/>
        <v>0</v>
      </c>
      <c r="J72" s="16">
        <f t="shared" si="6"/>
        <v>0</v>
      </c>
      <c r="K72" s="16">
        <f t="shared" si="6"/>
        <v>0</v>
      </c>
      <c r="L72" s="16">
        <f t="shared" si="6"/>
        <v>0</v>
      </c>
      <c r="M72" s="1" t="s">
        <v>0</v>
      </c>
      <c r="N72" s="1"/>
      <c r="O72" s="1"/>
      <c r="P72" s="1"/>
    </row>
    <row r="73" spans="1:16" ht="18" customHeight="1">
      <c r="A73" s="22" t="s">
        <v>89</v>
      </c>
      <c r="B73" s="23" t="s">
        <v>24</v>
      </c>
      <c r="C73" s="24">
        <v>366</v>
      </c>
      <c r="D73" s="25" t="s">
        <v>25</v>
      </c>
      <c r="E73" s="26">
        <v>0</v>
      </c>
      <c r="F73" s="27">
        <f t="shared" si="3"/>
        <v>0</v>
      </c>
      <c r="G73" s="28">
        <v>0.2</v>
      </c>
      <c r="H73" s="29">
        <f t="shared" si="4"/>
        <v>0</v>
      </c>
      <c r="I73" s="1"/>
      <c r="J73" s="1"/>
      <c r="K73" s="1"/>
      <c r="L73" s="1"/>
      <c r="M73" s="1" t="s">
        <v>0</v>
      </c>
      <c r="N73" s="1"/>
      <c r="O73" s="1"/>
      <c r="P73" s="1"/>
    </row>
    <row r="74" spans="1:16" ht="18" customHeight="1">
      <c r="A74" s="22" t="s">
        <v>90</v>
      </c>
      <c r="B74" s="23" t="s">
        <v>49</v>
      </c>
      <c r="C74" s="24">
        <v>366</v>
      </c>
      <c r="D74" s="25" t="s">
        <v>25</v>
      </c>
      <c r="E74" s="26">
        <v>0</v>
      </c>
      <c r="F74" s="27">
        <f t="shared" si="3"/>
        <v>0</v>
      </c>
      <c r="G74" s="28">
        <v>0.2</v>
      </c>
      <c r="H74" s="29">
        <f t="shared" si="4"/>
        <v>0</v>
      </c>
      <c r="I74" s="1"/>
      <c r="J74" s="1"/>
      <c r="K74" s="1"/>
      <c r="L74" s="1"/>
      <c r="M74" s="1" t="s">
        <v>0</v>
      </c>
      <c r="N74" s="1"/>
      <c r="O74" s="1"/>
      <c r="P74" s="1"/>
    </row>
    <row r="75" spans="1:16" ht="18" customHeight="1">
      <c r="A75" s="22" t="s">
        <v>91</v>
      </c>
      <c r="B75" s="23" t="s">
        <v>29</v>
      </c>
      <c r="C75" s="24">
        <v>81</v>
      </c>
      <c r="D75" s="25" t="s">
        <v>25</v>
      </c>
      <c r="E75" s="26">
        <v>0</v>
      </c>
      <c r="F75" s="27">
        <f t="shared" si="3"/>
        <v>0</v>
      </c>
      <c r="G75" s="28">
        <v>0.2</v>
      </c>
      <c r="H75" s="29">
        <f t="shared" si="4"/>
        <v>0</v>
      </c>
      <c r="I75" s="1"/>
      <c r="J75" s="1"/>
      <c r="K75" s="1"/>
      <c r="L75" s="1"/>
      <c r="M75" s="1" t="s">
        <v>0</v>
      </c>
      <c r="N75" s="1"/>
      <c r="O75" s="1"/>
      <c r="P75" s="1"/>
    </row>
    <row r="76" spans="1:16" ht="18" customHeight="1">
      <c r="A76" s="22" t="s">
        <v>92</v>
      </c>
      <c r="B76" s="23" t="s">
        <v>52</v>
      </c>
      <c r="C76" s="24">
        <v>1</v>
      </c>
      <c r="D76" s="25" t="s">
        <v>44</v>
      </c>
      <c r="E76" s="26">
        <v>0</v>
      </c>
      <c r="F76" s="27">
        <f t="shared" si="3"/>
        <v>0</v>
      </c>
      <c r="G76" s="28">
        <v>0.2</v>
      </c>
      <c r="H76" s="29">
        <f t="shared" si="4"/>
        <v>0</v>
      </c>
      <c r="I76" s="1"/>
      <c r="J76" s="1"/>
      <c r="K76" s="1"/>
      <c r="L76" s="1"/>
      <c r="M76" s="1" t="s">
        <v>0</v>
      </c>
      <c r="N76" s="1"/>
      <c r="O76" s="1"/>
      <c r="P76" s="1"/>
    </row>
    <row r="77" spans="1:16" ht="18" customHeight="1">
      <c r="A77" s="19" t="s">
        <v>93</v>
      </c>
      <c r="B77" s="20" t="s">
        <v>31</v>
      </c>
      <c r="C77" s="11"/>
      <c r="D77" s="11"/>
      <c r="E77" s="11"/>
      <c r="F77" s="12">
        <f t="shared" si="8"/>
        <v>0</v>
      </c>
      <c r="G77" s="1"/>
      <c r="H77" s="16">
        <f t="shared" si="8"/>
        <v>0</v>
      </c>
      <c r="I77" s="16">
        <f t="shared" si="8"/>
        <v>0</v>
      </c>
      <c r="J77" s="16">
        <f t="shared" si="8"/>
        <v>0</v>
      </c>
      <c r="K77" s="16">
        <f t="shared" si="8"/>
        <v>0</v>
      </c>
      <c r="L77" s="16">
        <f t="shared" si="8"/>
        <v>0</v>
      </c>
      <c r="M77" s="1" t="s">
        <v>0</v>
      </c>
      <c r="N77" s="1"/>
      <c r="O77" s="1"/>
      <c r="P77" s="1"/>
    </row>
    <row r="78" spans="1:16" ht="18" customHeight="1">
      <c r="A78" s="21" t="s">
        <v>94</v>
      </c>
      <c r="B78" s="21" t="s">
        <v>22</v>
      </c>
      <c r="C78" s="11"/>
      <c r="D78" s="11"/>
      <c r="E78" s="11"/>
      <c r="F78" s="12">
        <f t="shared" si="0"/>
        <v>0</v>
      </c>
      <c r="G78" s="1"/>
      <c r="H78" s="16">
        <f t="shared" si="0"/>
        <v>0</v>
      </c>
      <c r="I78" s="16">
        <f t="shared" si="0"/>
        <v>0</v>
      </c>
      <c r="J78" s="16">
        <f t="shared" si="0"/>
        <v>0</v>
      </c>
      <c r="K78" s="16">
        <f t="shared" si="0"/>
        <v>0</v>
      </c>
      <c r="L78" s="16">
        <f t="shared" si="0"/>
        <v>0</v>
      </c>
      <c r="M78" s="1" t="s">
        <v>0</v>
      </c>
      <c r="N78" s="1"/>
      <c r="O78" s="1"/>
      <c r="P78" s="1"/>
    </row>
    <row r="79" spans="1:16" ht="18" customHeight="1">
      <c r="A79" s="22" t="s">
        <v>95</v>
      </c>
      <c r="B79" s="23" t="s">
        <v>34</v>
      </c>
      <c r="C79" s="24">
        <v>106</v>
      </c>
      <c r="D79" s="25" t="s">
        <v>25</v>
      </c>
      <c r="E79" s="26">
        <v>0</v>
      </c>
      <c r="F79" s="27">
        <f t="shared" si="3"/>
        <v>0</v>
      </c>
      <c r="G79" s="28">
        <v>0.2</v>
      </c>
      <c r="H79" s="29">
        <f t="shared" si="4"/>
        <v>0</v>
      </c>
      <c r="I79" s="1"/>
      <c r="J79" s="1"/>
      <c r="K79" s="1"/>
      <c r="L79" s="1"/>
      <c r="M79" s="1" t="s">
        <v>0</v>
      </c>
      <c r="N79" s="1"/>
      <c r="O79" s="1"/>
      <c r="P79" s="1"/>
    </row>
    <row r="80" spans="1:16" ht="18" customHeight="1">
      <c r="A80" s="21" t="s">
        <v>96</v>
      </c>
      <c r="B80" s="21" t="s">
        <v>62</v>
      </c>
      <c r="C80" s="11"/>
      <c r="D80" s="11"/>
      <c r="E80" s="11"/>
      <c r="F80" s="12">
        <f t="shared" si="0"/>
        <v>0</v>
      </c>
      <c r="G80" s="1"/>
      <c r="H80" s="16">
        <f t="shared" si="0"/>
        <v>0</v>
      </c>
      <c r="I80" s="16">
        <f t="shared" si="0"/>
        <v>0</v>
      </c>
      <c r="J80" s="16">
        <f t="shared" si="0"/>
        <v>0</v>
      </c>
      <c r="K80" s="16">
        <f t="shared" si="0"/>
        <v>0</v>
      </c>
      <c r="L80" s="16">
        <f t="shared" si="0"/>
        <v>0</v>
      </c>
      <c r="M80" s="1" t="s">
        <v>0</v>
      </c>
      <c r="N80" s="1"/>
      <c r="O80" s="1"/>
      <c r="P80" s="1"/>
    </row>
    <row r="81" spans="1:16" ht="18" customHeight="1">
      <c r="A81" s="22" t="s">
        <v>97</v>
      </c>
      <c r="B81" s="23" t="s">
        <v>34</v>
      </c>
      <c r="C81" s="24">
        <v>242.32400000000001</v>
      </c>
      <c r="D81" s="25" t="s">
        <v>25</v>
      </c>
      <c r="E81" s="26">
        <v>0</v>
      </c>
      <c r="F81" s="27">
        <f t="shared" si="3"/>
        <v>0</v>
      </c>
      <c r="G81" s="28">
        <v>0.2</v>
      </c>
      <c r="H81" s="29">
        <f t="shared" si="4"/>
        <v>0</v>
      </c>
      <c r="I81" s="1"/>
      <c r="J81" s="1"/>
      <c r="K81" s="1"/>
      <c r="L81" s="1"/>
      <c r="M81" s="1" t="s">
        <v>0</v>
      </c>
      <c r="N81" s="1"/>
      <c r="O81" s="1"/>
      <c r="P81" s="1"/>
    </row>
    <row r="82" spans="1:16" ht="15" customHeight="1">
      <c r="A82" s="13"/>
      <c r="B82" s="14" t="s">
        <v>11</v>
      </c>
      <c r="C82" s="13"/>
      <c r="D82" s="13"/>
      <c r="E82" s="13"/>
      <c r="F82" s="15"/>
      <c r="G82" s="1"/>
      <c r="H82" s="1"/>
      <c r="I82" s="1"/>
      <c r="J82" s="1"/>
      <c r="K82" s="1"/>
      <c r="L82" s="1"/>
      <c r="M82" s="1" t="s">
        <v>0</v>
      </c>
      <c r="N82" s="1"/>
      <c r="O82" s="1"/>
      <c r="P82" s="1"/>
    </row>
    <row r="83" spans="1:16" ht="25.5" customHeight="1">
      <c r="A83" s="9" t="s">
        <v>98</v>
      </c>
      <c r="B83" s="10" t="s">
        <v>99</v>
      </c>
      <c r="C83" s="11"/>
      <c r="D83" s="11"/>
      <c r="E83" s="11"/>
      <c r="F83" s="12">
        <f t="shared" si="0"/>
        <v>0</v>
      </c>
      <c r="G83" s="1"/>
      <c r="H83" s="16">
        <f t="shared" si="0"/>
        <v>0</v>
      </c>
      <c r="I83" s="16">
        <f t="shared" si="0"/>
        <v>0</v>
      </c>
      <c r="J83" s="16">
        <f t="shared" si="0"/>
        <v>0</v>
      </c>
      <c r="K83" s="16">
        <f t="shared" si="0"/>
        <v>0</v>
      </c>
      <c r="L83" s="16">
        <f t="shared" si="0"/>
        <v>0</v>
      </c>
      <c r="M83" s="1" t="s">
        <v>0</v>
      </c>
      <c r="N83" s="1"/>
      <c r="O83" s="1"/>
      <c r="P83" s="1"/>
    </row>
    <row r="84" spans="1:16" ht="21" customHeight="1">
      <c r="A84" s="17" t="s">
        <v>100</v>
      </c>
      <c r="B84" s="18" t="s">
        <v>101</v>
      </c>
      <c r="C84" s="11"/>
      <c r="D84" s="11"/>
      <c r="E84" s="11"/>
      <c r="F84" s="12">
        <f t="shared" ref="F84:L84" si="9">F85+F90+F96</f>
        <v>0</v>
      </c>
      <c r="G84" s="1"/>
      <c r="H84" s="16">
        <f t="shared" si="9"/>
        <v>0</v>
      </c>
      <c r="I84" s="16">
        <f t="shared" si="9"/>
        <v>0</v>
      </c>
      <c r="J84" s="16">
        <f t="shared" si="9"/>
        <v>0</v>
      </c>
      <c r="K84" s="16">
        <f t="shared" si="9"/>
        <v>0</v>
      </c>
      <c r="L84" s="16">
        <f t="shared" si="9"/>
        <v>0</v>
      </c>
      <c r="M84" s="1" t="s">
        <v>0</v>
      </c>
      <c r="N84" s="1"/>
      <c r="O84" s="1"/>
      <c r="P84" s="1"/>
    </row>
    <row r="85" spans="1:16" ht="18" customHeight="1">
      <c r="A85" s="19" t="s">
        <v>102</v>
      </c>
      <c r="B85" s="20" t="s">
        <v>40</v>
      </c>
      <c r="C85" s="11"/>
      <c r="D85" s="11"/>
      <c r="E85" s="11"/>
      <c r="F85" s="12">
        <f t="shared" si="8"/>
        <v>0</v>
      </c>
      <c r="G85" s="1"/>
      <c r="H85" s="16">
        <f t="shared" si="8"/>
        <v>0</v>
      </c>
      <c r="I85" s="16">
        <f t="shared" si="8"/>
        <v>0</v>
      </c>
      <c r="J85" s="16">
        <f t="shared" si="8"/>
        <v>0</v>
      </c>
      <c r="K85" s="16">
        <f t="shared" si="8"/>
        <v>0</v>
      </c>
      <c r="L85" s="16">
        <f t="shared" si="8"/>
        <v>0</v>
      </c>
      <c r="M85" s="1" t="s">
        <v>0</v>
      </c>
      <c r="N85" s="1"/>
      <c r="O85" s="1"/>
      <c r="P85" s="1"/>
    </row>
    <row r="86" spans="1:16" ht="18" customHeight="1">
      <c r="A86" s="21" t="s">
        <v>103</v>
      </c>
      <c r="B86" s="21" t="s">
        <v>22</v>
      </c>
      <c r="C86" s="11"/>
      <c r="D86" s="11"/>
      <c r="E86" s="11"/>
      <c r="F86" s="12">
        <f t="shared" si="0"/>
        <v>0</v>
      </c>
      <c r="G86" s="1"/>
      <c r="H86" s="16">
        <f t="shared" si="0"/>
        <v>0</v>
      </c>
      <c r="I86" s="16">
        <f t="shared" si="0"/>
        <v>0</v>
      </c>
      <c r="J86" s="16">
        <f t="shared" si="0"/>
        <v>0</v>
      </c>
      <c r="K86" s="16">
        <f t="shared" si="0"/>
        <v>0</v>
      </c>
      <c r="L86" s="16">
        <f t="shared" si="0"/>
        <v>0</v>
      </c>
      <c r="M86" s="1" t="s">
        <v>0</v>
      </c>
      <c r="N86" s="1"/>
      <c r="O86" s="1"/>
      <c r="P86" s="1"/>
    </row>
    <row r="87" spans="1:16" ht="18" customHeight="1">
      <c r="A87" s="22" t="s">
        <v>104</v>
      </c>
      <c r="B87" s="23" t="s">
        <v>43</v>
      </c>
      <c r="C87" s="24">
        <v>1</v>
      </c>
      <c r="D87" s="25" t="s">
        <v>44</v>
      </c>
      <c r="E87" s="26">
        <v>0</v>
      </c>
      <c r="F87" s="27">
        <f t="shared" si="3"/>
        <v>0</v>
      </c>
      <c r="G87" s="28">
        <v>0.2</v>
      </c>
      <c r="H87" s="29">
        <f t="shared" si="4"/>
        <v>0</v>
      </c>
      <c r="I87" s="1"/>
      <c r="J87" s="1"/>
      <c r="K87" s="1"/>
      <c r="L87" s="1"/>
      <c r="M87" s="1" t="s">
        <v>0</v>
      </c>
      <c r="N87" s="1"/>
      <c r="O87" s="1"/>
      <c r="P87" s="1"/>
    </row>
    <row r="88" spans="1:16" ht="18" customHeight="1">
      <c r="A88" s="21" t="s">
        <v>105</v>
      </c>
      <c r="B88" s="21" t="s">
        <v>62</v>
      </c>
      <c r="C88" s="11"/>
      <c r="D88" s="11"/>
      <c r="E88" s="11"/>
      <c r="F88" s="12">
        <f t="shared" si="0"/>
        <v>0</v>
      </c>
      <c r="G88" s="1"/>
      <c r="H88" s="16">
        <f t="shared" si="0"/>
        <v>0</v>
      </c>
      <c r="I88" s="16">
        <f t="shared" si="0"/>
        <v>0</v>
      </c>
      <c r="J88" s="16">
        <f t="shared" si="0"/>
        <v>0</v>
      </c>
      <c r="K88" s="16">
        <f t="shared" si="0"/>
        <v>0</v>
      </c>
      <c r="L88" s="16">
        <f t="shared" si="0"/>
        <v>0</v>
      </c>
      <c r="M88" s="1" t="s">
        <v>0</v>
      </c>
      <c r="N88" s="1"/>
      <c r="O88" s="1"/>
      <c r="P88" s="1"/>
    </row>
    <row r="89" spans="1:16" ht="18" customHeight="1">
      <c r="A89" s="22" t="s">
        <v>106</v>
      </c>
      <c r="B89" s="23" t="s">
        <v>43</v>
      </c>
      <c r="C89" s="24">
        <v>1</v>
      </c>
      <c r="D89" s="25" t="s">
        <v>44</v>
      </c>
      <c r="E89" s="26">
        <v>0</v>
      </c>
      <c r="F89" s="27">
        <f t="shared" si="3"/>
        <v>0</v>
      </c>
      <c r="G89" s="28">
        <v>0.2</v>
      </c>
      <c r="H89" s="29">
        <f t="shared" si="4"/>
        <v>0</v>
      </c>
      <c r="I89" s="1"/>
      <c r="J89" s="1"/>
      <c r="K89" s="1"/>
      <c r="L89" s="1"/>
      <c r="M89" s="1" t="s">
        <v>0</v>
      </c>
      <c r="N89" s="1"/>
      <c r="O89" s="1"/>
      <c r="P89" s="1"/>
    </row>
    <row r="90" spans="1:16" ht="18" customHeight="1">
      <c r="A90" s="19" t="s">
        <v>107</v>
      </c>
      <c r="B90" s="20" t="s">
        <v>20</v>
      </c>
      <c r="C90" s="11"/>
      <c r="D90" s="11"/>
      <c r="E90" s="11"/>
      <c r="F90" s="12">
        <f t="shared" si="0"/>
        <v>0</v>
      </c>
      <c r="G90" s="1"/>
      <c r="H90" s="16">
        <f t="shared" si="0"/>
        <v>0</v>
      </c>
      <c r="I90" s="16">
        <f t="shared" si="0"/>
        <v>0</v>
      </c>
      <c r="J90" s="16">
        <f t="shared" si="0"/>
        <v>0</v>
      </c>
      <c r="K90" s="16">
        <f t="shared" si="0"/>
        <v>0</v>
      </c>
      <c r="L90" s="16">
        <f t="shared" si="0"/>
        <v>0</v>
      </c>
      <c r="M90" s="1" t="s">
        <v>0</v>
      </c>
      <c r="N90" s="1"/>
      <c r="O90" s="1"/>
      <c r="P90" s="1"/>
    </row>
    <row r="91" spans="1:16" ht="18" customHeight="1">
      <c r="A91" s="21" t="s">
        <v>108</v>
      </c>
      <c r="B91" s="21" t="s">
        <v>22</v>
      </c>
      <c r="C91" s="11"/>
      <c r="D91" s="11"/>
      <c r="E91" s="11"/>
      <c r="F91" s="12">
        <f t="shared" si="6"/>
        <v>0</v>
      </c>
      <c r="G91" s="1"/>
      <c r="H91" s="16">
        <f t="shared" si="6"/>
        <v>0</v>
      </c>
      <c r="I91" s="16">
        <f t="shared" si="6"/>
        <v>0</v>
      </c>
      <c r="J91" s="16">
        <f t="shared" si="6"/>
        <v>0</v>
      </c>
      <c r="K91" s="16">
        <f t="shared" si="6"/>
        <v>0</v>
      </c>
      <c r="L91" s="16">
        <f t="shared" si="6"/>
        <v>0</v>
      </c>
      <c r="M91" s="1" t="s">
        <v>0</v>
      </c>
      <c r="N91" s="1"/>
      <c r="O91" s="1"/>
      <c r="P91" s="1"/>
    </row>
    <row r="92" spans="1:16" ht="18" customHeight="1">
      <c r="A92" s="22" t="s">
        <v>109</v>
      </c>
      <c r="B92" s="23" t="s">
        <v>24</v>
      </c>
      <c r="C92" s="24">
        <v>143.5</v>
      </c>
      <c r="D92" s="25" t="s">
        <v>25</v>
      </c>
      <c r="E92" s="26">
        <v>0</v>
      </c>
      <c r="F92" s="27">
        <f t="shared" si="3"/>
        <v>0</v>
      </c>
      <c r="G92" s="28">
        <v>0.2</v>
      </c>
      <c r="H92" s="29">
        <f t="shared" si="4"/>
        <v>0</v>
      </c>
      <c r="I92" s="1"/>
      <c r="J92" s="1"/>
      <c r="K92" s="1"/>
      <c r="L92" s="1"/>
      <c r="M92" s="1" t="s">
        <v>0</v>
      </c>
      <c r="N92" s="1"/>
      <c r="O92" s="1"/>
      <c r="P92" s="1"/>
    </row>
    <row r="93" spans="1:16" ht="18" customHeight="1">
      <c r="A93" s="22" t="s">
        <v>110</v>
      </c>
      <c r="B93" s="23" t="s">
        <v>27</v>
      </c>
      <c r="C93" s="24">
        <v>143.5</v>
      </c>
      <c r="D93" s="25" t="s">
        <v>25</v>
      </c>
      <c r="E93" s="26">
        <v>0</v>
      </c>
      <c r="F93" s="27">
        <f t="shared" si="3"/>
        <v>0</v>
      </c>
      <c r="G93" s="28">
        <v>0.2</v>
      </c>
      <c r="H93" s="29">
        <f t="shared" si="4"/>
        <v>0</v>
      </c>
      <c r="I93" s="1"/>
      <c r="J93" s="1"/>
      <c r="K93" s="1"/>
      <c r="L93" s="1"/>
      <c r="M93" s="1" t="s">
        <v>0</v>
      </c>
      <c r="N93" s="1"/>
      <c r="O93" s="1"/>
      <c r="P93" s="1"/>
    </row>
    <row r="94" spans="1:16" ht="18" customHeight="1">
      <c r="A94" s="22" t="s">
        <v>111</v>
      </c>
      <c r="B94" s="23" t="s">
        <v>29</v>
      </c>
      <c r="C94" s="24">
        <v>23</v>
      </c>
      <c r="D94" s="25" t="s">
        <v>25</v>
      </c>
      <c r="E94" s="26">
        <v>0</v>
      </c>
      <c r="F94" s="27">
        <f t="shared" si="3"/>
        <v>0</v>
      </c>
      <c r="G94" s="28">
        <v>0.2</v>
      </c>
      <c r="H94" s="29">
        <f t="shared" si="4"/>
        <v>0</v>
      </c>
      <c r="I94" s="1"/>
      <c r="J94" s="1"/>
      <c r="K94" s="1"/>
      <c r="L94" s="1"/>
      <c r="M94" s="1" t="s">
        <v>0</v>
      </c>
      <c r="N94" s="1"/>
      <c r="O94" s="1"/>
      <c r="P94" s="1"/>
    </row>
    <row r="95" spans="1:16" ht="18" customHeight="1">
      <c r="A95" s="22" t="s">
        <v>112</v>
      </c>
      <c r="B95" s="23" t="s">
        <v>52</v>
      </c>
      <c r="C95" s="24">
        <v>1</v>
      </c>
      <c r="D95" s="25" t="s">
        <v>44</v>
      </c>
      <c r="E95" s="26">
        <v>0</v>
      </c>
      <c r="F95" s="27">
        <f t="shared" si="3"/>
        <v>0</v>
      </c>
      <c r="G95" s="28">
        <v>0.2</v>
      </c>
      <c r="H95" s="29">
        <f t="shared" si="4"/>
        <v>0</v>
      </c>
      <c r="I95" s="1"/>
      <c r="J95" s="1"/>
      <c r="K95" s="1"/>
      <c r="L95" s="1"/>
      <c r="M95" s="1" t="s">
        <v>0</v>
      </c>
      <c r="N95" s="1"/>
      <c r="O95" s="1"/>
      <c r="P95" s="1"/>
    </row>
    <row r="96" spans="1:16" ht="18" customHeight="1">
      <c r="A96" s="19" t="s">
        <v>113</v>
      </c>
      <c r="B96" s="20" t="s">
        <v>31</v>
      </c>
      <c r="C96" s="11"/>
      <c r="D96" s="11"/>
      <c r="E96" s="11"/>
      <c r="F96" s="12">
        <f t="shared" si="0"/>
        <v>0</v>
      </c>
      <c r="G96" s="1"/>
      <c r="H96" s="16">
        <f t="shared" si="0"/>
        <v>0</v>
      </c>
      <c r="I96" s="16">
        <f t="shared" si="0"/>
        <v>0</v>
      </c>
      <c r="J96" s="16">
        <f t="shared" si="0"/>
        <v>0</v>
      </c>
      <c r="K96" s="16">
        <f t="shared" si="0"/>
        <v>0</v>
      </c>
      <c r="L96" s="16">
        <f t="shared" si="0"/>
        <v>0</v>
      </c>
      <c r="M96" s="1" t="s">
        <v>0</v>
      </c>
      <c r="N96" s="1"/>
      <c r="O96" s="1"/>
      <c r="P96" s="1"/>
    </row>
    <row r="97" spans="1:16" ht="18" customHeight="1">
      <c r="A97" s="21" t="s">
        <v>114</v>
      </c>
      <c r="B97" s="21" t="s">
        <v>22</v>
      </c>
      <c r="C97" s="11"/>
      <c r="D97" s="11"/>
      <c r="E97" s="11"/>
      <c r="F97" s="12">
        <f t="shared" si="0"/>
        <v>0</v>
      </c>
      <c r="G97" s="1"/>
      <c r="H97" s="16">
        <f t="shared" si="0"/>
        <v>0</v>
      </c>
      <c r="I97" s="16">
        <f t="shared" si="0"/>
        <v>0</v>
      </c>
      <c r="J97" s="16">
        <f t="shared" si="0"/>
        <v>0</v>
      </c>
      <c r="K97" s="16">
        <f t="shared" si="0"/>
        <v>0</v>
      </c>
      <c r="L97" s="16">
        <f t="shared" si="0"/>
        <v>0</v>
      </c>
      <c r="M97" s="1" t="s">
        <v>0</v>
      </c>
      <c r="N97" s="1"/>
      <c r="O97" s="1"/>
      <c r="P97" s="1"/>
    </row>
    <row r="98" spans="1:16" ht="18" customHeight="1">
      <c r="A98" s="22" t="s">
        <v>115</v>
      </c>
      <c r="B98" s="23" t="s">
        <v>34</v>
      </c>
      <c r="C98" s="24">
        <v>92</v>
      </c>
      <c r="D98" s="25" t="s">
        <v>25</v>
      </c>
      <c r="E98" s="26">
        <v>0</v>
      </c>
      <c r="F98" s="27">
        <f t="shared" si="3"/>
        <v>0</v>
      </c>
      <c r="G98" s="28">
        <v>0.2</v>
      </c>
      <c r="H98" s="29">
        <f t="shared" si="4"/>
        <v>0</v>
      </c>
      <c r="I98" s="1"/>
      <c r="J98" s="1"/>
      <c r="K98" s="1"/>
      <c r="L98" s="1"/>
      <c r="M98" s="1" t="s">
        <v>0</v>
      </c>
      <c r="N98" s="1"/>
      <c r="O98" s="1"/>
      <c r="P98" s="1"/>
    </row>
    <row r="99" spans="1:16" ht="15" customHeight="1">
      <c r="A99" s="13"/>
      <c r="B99" s="14" t="s">
        <v>11</v>
      </c>
      <c r="C99" s="13"/>
      <c r="D99" s="13"/>
      <c r="E99" s="13"/>
      <c r="F99" s="15"/>
      <c r="G99" s="1"/>
      <c r="H99" s="1"/>
      <c r="I99" s="1"/>
      <c r="J99" s="1"/>
      <c r="K99" s="1"/>
      <c r="L99" s="1"/>
      <c r="M99" s="1" t="s">
        <v>0</v>
      </c>
      <c r="N99" s="1"/>
      <c r="O99" s="1"/>
      <c r="P99" s="1"/>
    </row>
    <row r="100" spans="1:16" ht="25.5" customHeight="1">
      <c r="A100" s="9" t="s">
        <v>116</v>
      </c>
      <c r="B100" s="10" t="s">
        <v>117</v>
      </c>
      <c r="C100" s="11"/>
      <c r="D100" s="11"/>
      <c r="E100" s="11"/>
      <c r="F100" s="12">
        <f t="shared" si="0"/>
        <v>0</v>
      </c>
      <c r="G100" s="1"/>
      <c r="H100" s="16">
        <f t="shared" si="0"/>
        <v>0</v>
      </c>
      <c r="I100" s="16">
        <f t="shared" si="0"/>
        <v>0</v>
      </c>
      <c r="J100" s="16">
        <f t="shared" si="0"/>
        <v>0</v>
      </c>
      <c r="K100" s="16">
        <f t="shared" si="0"/>
        <v>0</v>
      </c>
      <c r="L100" s="16">
        <f t="shared" si="0"/>
        <v>0</v>
      </c>
      <c r="M100" s="1" t="s">
        <v>0</v>
      </c>
      <c r="N100" s="1"/>
      <c r="O100" s="1"/>
      <c r="P100" s="1"/>
    </row>
    <row r="101" spans="1:16" ht="21" customHeight="1">
      <c r="A101" s="17" t="s">
        <v>118</v>
      </c>
      <c r="B101" s="18" t="s">
        <v>119</v>
      </c>
      <c r="C101" s="11"/>
      <c r="D101" s="11"/>
      <c r="E101" s="11"/>
      <c r="F101" s="12">
        <f t="shared" si="5"/>
        <v>0</v>
      </c>
      <c r="G101" s="1"/>
      <c r="H101" s="16">
        <f t="shared" si="5"/>
        <v>0</v>
      </c>
      <c r="I101" s="16">
        <f t="shared" si="5"/>
        <v>0</v>
      </c>
      <c r="J101" s="16">
        <f t="shared" si="5"/>
        <v>0</v>
      </c>
      <c r="K101" s="16">
        <f t="shared" si="5"/>
        <v>0</v>
      </c>
      <c r="L101" s="16">
        <f t="shared" si="5"/>
        <v>0</v>
      </c>
      <c r="M101" s="1" t="s">
        <v>0</v>
      </c>
      <c r="N101" s="1"/>
      <c r="O101" s="1"/>
      <c r="P101" s="1"/>
    </row>
    <row r="102" spans="1:16" ht="18" customHeight="1">
      <c r="A102" s="19" t="s">
        <v>120</v>
      </c>
      <c r="B102" s="20" t="s">
        <v>40</v>
      </c>
      <c r="C102" s="11"/>
      <c r="D102" s="11"/>
      <c r="E102" s="11"/>
      <c r="F102" s="12">
        <f t="shared" si="0"/>
        <v>0</v>
      </c>
      <c r="G102" s="1"/>
      <c r="H102" s="16">
        <f t="shared" si="0"/>
        <v>0</v>
      </c>
      <c r="I102" s="16">
        <f t="shared" si="0"/>
        <v>0</v>
      </c>
      <c r="J102" s="16">
        <f t="shared" si="0"/>
        <v>0</v>
      </c>
      <c r="K102" s="16">
        <f t="shared" si="0"/>
        <v>0</v>
      </c>
      <c r="L102" s="16">
        <f t="shared" si="0"/>
        <v>0</v>
      </c>
      <c r="M102" s="1" t="s">
        <v>0</v>
      </c>
      <c r="N102" s="1"/>
      <c r="O102" s="1"/>
      <c r="P102" s="1"/>
    </row>
    <row r="103" spans="1:16" ht="18" customHeight="1">
      <c r="A103" s="21" t="s">
        <v>121</v>
      </c>
      <c r="B103" s="21" t="s">
        <v>22</v>
      </c>
      <c r="C103" s="11"/>
      <c r="D103" s="11"/>
      <c r="E103" s="11"/>
      <c r="F103" s="12">
        <f t="shared" si="0"/>
        <v>0</v>
      </c>
      <c r="G103" s="1"/>
      <c r="H103" s="16">
        <f t="shared" si="0"/>
        <v>0</v>
      </c>
      <c r="I103" s="16">
        <f t="shared" si="0"/>
        <v>0</v>
      </c>
      <c r="J103" s="16">
        <f t="shared" si="0"/>
        <v>0</v>
      </c>
      <c r="K103" s="16">
        <f t="shared" si="0"/>
        <v>0</v>
      </c>
      <c r="L103" s="16">
        <f t="shared" si="0"/>
        <v>0</v>
      </c>
      <c r="M103" s="1" t="s">
        <v>0</v>
      </c>
      <c r="N103" s="1"/>
      <c r="O103" s="1"/>
      <c r="P103" s="1"/>
    </row>
    <row r="104" spans="1:16" ht="18" customHeight="1">
      <c r="A104" s="22" t="s">
        <v>122</v>
      </c>
      <c r="B104" s="23" t="s">
        <v>43</v>
      </c>
      <c r="C104" s="24">
        <v>1</v>
      </c>
      <c r="D104" s="25" t="s">
        <v>44</v>
      </c>
      <c r="E104" s="26">
        <v>0</v>
      </c>
      <c r="F104" s="27">
        <f t="shared" si="3"/>
        <v>0</v>
      </c>
      <c r="G104" s="28">
        <v>0.2</v>
      </c>
      <c r="H104" s="29">
        <f t="shared" si="4"/>
        <v>0</v>
      </c>
      <c r="I104" s="1"/>
      <c r="J104" s="1"/>
      <c r="K104" s="1"/>
      <c r="L104" s="1"/>
      <c r="M104" s="1" t="s">
        <v>0</v>
      </c>
      <c r="N104" s="1"/>
      <c r="O104" s="1"/>
      <c r="P104" s="1"/>
    </row>
    <row r="105" spans="1:16" ht="18" customHeight="1">
      <c r="A105" s="19" t="s">
        <v>123</v>
      </c>
      <c r="B105" s="20" t="s">
        <v>20</v>
      </c>
      <c r="C105" s="11"/>
      <c r="D105" s="11"/>
      <c r="E105" s="11"/>
      <c r="F105" s="12">
        <f t="shared" si="0"/>
        <v>0</v>
      </c>
      <c r="G105" s="1"/>
      <c r="H105" s="16">
        <f t="shared" si="0"/>
        <v>0</v>
      </c>
      <c r="I105" s="16">
        <f t="shared" si="0"/>
        <v>0</v>
      </c>
      <c r="J105" s="16">
        <f t="shared" si="0"/>
        <v>0</v>
      </c>
      <c r="K105" s="16">
        <f t="shared" si="0"/>
        <v>0</v>
      </c>
      <c r="L105" s="16">
        <f t="shared" si="0"/>
        <v>0</v>
      </c>
      <c r="M105" s="1" t="s">
        <v>0</v>
      </c>
      <c r="N105" s="1"/>
      <c r="O105" s="1"/>
      <c r="P105" s="1"/>
    </row>
    <row r="106" spans="1:16" ht="18" customHeight="1">
      <c r="A106" s="21" t="s">
        <v>124</v>
      </c>
      <c r="B106" s="21" t="s">
        <v>22</v>
      </c>
      <c r="C106" s="11"/>
      <c r="D106" s="11"/>
      <c r="E106" s="11"/>
      <c r="F106" s="12">
        <f t="shared" si="6"/>
        <v>0</v>
      </c>
      <c r="G106" s="1"/>
      <c r="H106" s="16">
        <f t="shared" si="6"/>
        <v>0</v>
      </c>
      <c r="I106" s="16">
        <f t="shared" si="6"/>
        <v>0</v>
      </c>
      <c r="J106" s="16">
        <f t="shared" si="6"/>
        <v>0</v>
      </c>
      <c r="K106" s="16">
        <f t="shared" si="6"/>
        <v>0</v>
      </c>
      <c r="L106" s="16">
        <f t="shared" si="6"/>
        <v>0</v>
      </c>
      <c r="M106" s="1" t="s">
        <v>0</v>
      </c>
      <c r="N106" s="1"/>
      <c r="O106" s="1"/>
      <c r="P106" s="1"/>
    </row>
    <row r="107" spans="1:16" ht="18" customHeight="1">
      <c r="A107" s="22" t="s">
        <v>125</v>
      </c>
      <c r="B107" s="23" t="s">
        <v>24</v>
      </c>
      <c r="C107" s="24">
        <v>325</v>
      </c>
      <c r="D107" s="25" t="s">
        <v>25</v>
      </c>
      <c r="E107" s="26">
        <v>0</v>
      </c>
      <c r="F107" s="27">
        <f t="shared" si="3"/>
        <v>0</v>
      </c>
      <c r="G107" s="28">
        <v>0.2</v>
      </c>
      <c r="H107" s="29">
        <f t="shared" si="4"/>
        <v>0</v>
      </c>
      <c r="I107" s="1"/>
      <c r="J107" s="1"/>
      <c r="K107" s="1"/>
      <c r="L107" s="1"/>
      <c r="M107" s="1" t="s">
        <v>0</v>
      </c>
      <c r="N107" s="1"/>
      <c r="O107" s="1"/>
      <c r="P107" s="1"/>
    </row>
    <row r="108" spans="1:16" ht="18" customHeight="1">
      <c r="A108" s="22" t="s">
        <v>126</v>
      </c>
      <c r="B108" s="23" t="s">
        <v>49</v>
      </c>
      <c r="C108" s="24">
        <v>325</v>
      </c>
      <c r="D108" s="25" t="s">
        <v>25</v>
      </c>
      <c r="E108" s="26">
        <v>0</v>
      </c>
      <c r="F108" s="27">
        <f t="shared" si="3"/>
        <v>0</v>
      </c>
      <c r="G108" s="28">
        <v>0.2</v>
      </c>
      <c r="H108" s="29">
        <f t="shared" si="4"/>
        <v>0</v>
      </c>
      <c r="I108" s="1"/>
      <c r="J108" s="1"/>
      <c r="K108" s="1"/>
      <c r="L108" s="1"/>
      <c r="M108" s="1" t="s">
        <v>0</v>
      </c>
      <c r="N108" s="1"/>
      <c r="O108" s="1"/>
      <c r="P108" s="1"/>
    </row>
    <row r="109" spans="1:16" ht="18" customHeight="1">
      <c r="A109" s="22" t="s">
        <v>127</v>
      </c>
      <c r="B109" s="23" t="s">
        <v>29</v>
      </c>
      <c r="C109" s="24">
        <v>48</v>
      </c>
      <c r="D109" s="25" t="s">
        <v>25</v>
      </c>
      <c r="E109" s="26">
        <v>0</v>
      </c>
      <c r="F109" s="27">
        <f t="shared" si="3"/>
        <v>0</v>
      </c>
      <c r="G109" s="28">
        <v>0.2</v>
      </c>
      <c r="H109" s="29">
        <f t="shared" si="4"/>
        <v>0</v>
      </c>
      <c r="I109" s="1"/>
      <c r="J109" s="1"/>
      <c r="K109" s="1"/>
      <c r="L109" s="1"/>
      <c r="M109" s="1" t="s">
        <v>0</v>
      </c>
      <c r="N109" s="1"/>
      <c r="O109" s="1"/>
      <c r="P109" s="1"/>
    </row>
    <row r="110" spans="1:16" ht="18" customHeight="1">
      <c r="A110" s="22" t="s">
        <v>128</v>
      </c>
      <c r="B110" s="23" t="s">
        <v>52</v>
      </c>
      <c r="C110" s="24">
        <v>1</v>
      </c>
      <c r="D110" s="25" t="s">
        <v>44</v>
      </c>
      <c r="E110" s="26">
        <v>0</v>
      </c>
      <c r="F110" s="27">
        <f t="shared" si="3"/>
        <v>0</v>
      </c>
      <c r="G110" s="28">
        <v>0.2</v>
      </c>
      <c r="H110" s="29">
        <f t="shared" si="4"/>
        <v>0</v>
      </c>
      <c r="I110" s="1"/>
      <c r="J110" s="1"/>
      <c r="K110" s="1"/>
      <c r="L110" s="1"/>
      <c r="M110" s="1" t="s">
        <v>0</v>
      </c>
      <c r="N110" s="1"/>
      <c r="O110" s="1"/>
      <c r="P110" s="1"/>
    </row>
    <row r="111" spans="1:16" ht="18" customHeight="1">
      <c r="A111" s="19" t="s">
        <v>129</v>
      </c>
      <c r="B111" s="20" t="s">
        <v>31</v>
      </c>
      <c r="C111" s="11"/>
      <c r="D111" s="11"/>
      <c r="E111" s="11"/>
      <c r="F111" s="12">
        <f t="shared" si="0"/>
        <v>0</v>
      </c>
      <c r="G111" s="1"/>
      <c r="H111" s="16">
        <f t="shared" si="0"/>
        <v>0</v>
      </c>
      <c r="I111" s="16">
        <f t="shared" si="0"/>
        <v>0</v>
      </c>
      <c r="J111" s="16">
        <f t="shared" si="0"/>
        <v>0</v>
      </c>
      <c r="K111" s="16">
        <f t="shared" si="0"/>
        <v>0</v>
      </c>
      <c r="L111" s="16">
        <f t="shared" si="0"/>
        <v>0</v>
      </c>
      <c r="M111" s="1" t="s">
        <v>0</v>
      </c>
      <c r="N111" s="1"/>
      <c r="O111" s="1"/>
      <c r="P111" s="1"/>
    </row>
    <row r="112" spans="1:16" ht="18" customHeight="1">
      <c r="A112" s="21" t="s">
        <v>130</v>
      </c>
      <c r="B112" s="21" t="s">
        <v>22</v>
      </c>
      <c r="C112" s="11"/>
      <c r="D112" s="11"/>
      <c r="E112" s="11"/>
      <c r="F112" s="12">
        <f t="shared" si="0"/>
        <v>0</v>
      </c>
      <c r="G112" s="1"/>
      <c r="H112" s="16">
        <f t="shared" si="0"/>
        <v>0</v>
      </c>
      <c r="I112" s="16">
        <f t="shared" si="0"/>
        <v>0</v>
      </c>
      <c r="J112" s="16">
        <f t="shared" si="0"/>
        <v>0</v>
      </c>
      <c r="K112" s="16">
        <f t="shared" si="0"/>
        <v>0</v>
      </c>
      <c r="L112" s="16">
        <f t="shared" si="0"/>
        <v>0</v>
      </c>
      <c r="M112" s="1" t="s">
        <v>0</v>
      </c>
      <c r="N112" s="1"/>
      <c r="O112" s="1"/>
      <c r="P112" s="1"/>
    </row>
    <row r="113" spans="1:16" ht="18" customHeight="1">
      <c r="A113" s="22" t="s">
        <v>131</v>
      </c>
      <c r="B113" s="23" t="s">
        <v>34</v>
      </c>
      <c r="C113" s="24">
        <v>199.94200000000001</v>
      </c>
      <c r="D113" s="25" t="s">
        <v>25</v>
      </c>
      <c r="E113" s="26">
        <v>0</v>
      </c>
      <c r="F113" s="27">
        <f t="shared" si="3"/>
        <v>0</v>
      </c>
      <c r="G113" s="28">
        <v>0.2</v>
      </c>
      <c r="H113" s="29">
        <f t="shared" si="4"/>
        <v>0</v>
      </c>
      <c r="I113" s="1"/>
      <c r="J113" s="1"/>
      <c r="K113" s="1"/>
      <c r="L113" s="1"/>
      <c r="M113" s="1" t="s">
        <v>0</v>
      </c>
      <c r="N113" s="1"/>
      <c r="O113" s="1"/>
      <c r="P113" s="1"/>
    </row>
    <row r="114" spans="1:16" ht="15" customHeight="1">
      <c r="A114" s="13"/>
      <c r="B114" s="14" t="s">
        <v>11</v>
      </c>
      <c r="C114" s="13"/>
      <c r="D114" s="13"/>
      <c r="E114" s="13"/>
      <c r="F114" s="15"/>
      <c r="G114" s="1"/>
      <c r="H114" s="1"/>
      <c r="I114" s="1"/>
      <c r="J114" s="1"/>
      <c r="K114" s="1"/>
      <c r="L114" s="1"/>
      <c r="M114" s="1" t="s">
        <v>0</v>
      </c>
      <c r="N114" s="1"/>
      <c r="O114" s="1"/>
      <c r="P114" s="1"/>
    </row>
    <row r="115" spans="1:16" ht="1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 t="s">
        <v>0</v>
      </c>
      <c r="N115" s="1"/>
      <c r="O115" s="1"/>
      <c r="P115" s="1"/>
    </row>
    <row r="116" spans="1:16" ht="16.5" customHeight="1">
      <c r="A116" s="1"/>
      <c r="B116" s="8" t="s">
        <v>132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 t="s">
        <v>0</v>
      </c>
      <c r="N116" s="1"/>
      <c r="O116" s="1"/>
      <c r="P116" s="1"/>
    </row>
    <row r="117" spans="1:16" ht="18" customHeight="1">
      <c r="A117" s="30" t="s">
        <v>9</v>
      </c>
      <c r="B117" s="31" t="s">
        <v>10</v>
      </c>
      <c r="C117" s="32"/>
      <c r="D117" s="32"/>
      <c r="E117" s="32"/>
      <c r="F117" s="33"/>
      <c r="G117" s="1"/>
      <c r="H117" s="1"/>
      <c r="I117" s="1"/>
      <c r="J117" s="1"/>
      <c r="K117" s="1"/>
      <c r="L117" s="1"/>
      <c r="M117" s="1" t="s">
        <v>0</v>
      </c>
      <c r="N117" s="1"/>
      <c r="O117" s="1"/>
      <c r="P117" s="1"/>
    </row>
    <row r="118" spans="1:16" ht="18" customHeight="1">
      <c r="A118" s="30" t="s">
        <v>12</v>
      </c>
      <c r="B118" s="31" t="s">
        <v>13</v>
      </c>
      <c r="C118" s="32"/>
      <c r="D118" s="32"/>
      <c r="E118" s="32"/>
      <c r="F118" s="33"/>
      <c r="G118" s="1"/>
      <c r="H118" s="1"/>
      <c r="I118" s="1"/>
      <c r="J118" s="1"/>
      <c r="K118" s="1"/>
      <c r="L118" s="1"/>
      <c r="M118" s="1" t="s">
        <v>0</v>
      </c>
      <c r="N118" s="1"/>
      <c r="O118" s="1"/>
      <c r="P118" s="1"/>
    </row>
    <row r="119" spans="1:16" ht="18" customHeight="1">
      <c r="A119" s="30" t="s">
        <v>14</v>
      </c>
      <c r="B119" s="31" t="s">
        <v>15</v>
      </c>
      <c r="C119" s="32"/>
      <c r="D119" s="32"/>
      <c r="E119" s="32"/>
      <c r="F119" s="33"/>
      <c r="G119" s="1"/>
      <c r="H119" s="1"/>
      <c r="I119" s="1"/>
      <c r="J119" s="1"/>
      <c r="K119" s="1"/>
      <c r="L119" s="1"/>
      <c r="M119" s="1" t="s">
        <v>0</v>
      </c>
      <c r="N119" s="1"/>
      <c r="O119" s="1"/>
      <c r="P119" s="1"/>
    </row>
    <row r="120" spans="1:16" ht="18" customHeight="1">
      <c r="A120" s="30" t="s">
        <v>16</v>
      </c>
      <c r="B120" s="31" t="s">
        <v>17</v>
      </c>
      <c r="C120" s="32"/>
      <c r="D120" s="32"/>
      <c r="E120" s="32"/>
      <c r="F120" s="34">
        <f>F19</f>
        <v>0</v>
      </c>
      <c r="G120" s="1"/>
      <c r="H120" s="1"/>
      <c r="I120" s="1"/>
      <c r="J120" s="1"/>
      <c r="K120" s="1"/>
      <c r="L120" s="1"/>
      <c r="M120" s="1" t="s">
        <v>0</v>
      </c>
      <c r="N120" s="1"/>
      <c r="O120" s="1"/>
      <c r="P120" s="1"/>
    </row>
    <row r="121" spans="1:16" ht="18" customHeight="1">
      <c r="A121" s="30" t="s">
        <v>35</v>
      </c>
      <c r="B121" s="31" t="s">
        <v>36</v>
      </c>
      <c r="C121" s="32"/>
      <c r="D121" s="32"/>
      <c r="E121" s="32"/>
      <c r="F121" s="34">
        <f>F30</f>
        <v>0</v>
      </c>
      <c r="G121" s="1"/>
      <c r="H121" s="1"/>
      <c r="I121" s="1"/>
      <c r="J121" s="1"/>
      <c r="K121" s="1"/>
      <c r="L121" s="1"/>
      <c r="M121" s="1" t="s">
        <v>0</v>
      </c>
      <c r="N121" s="1"/>
      <c r="O121" s="1"/>
      <c r="P121" s="1"/>
    </row>
    <row r="122" spans="1:16" ht="18" customHeight="1">
      <c r="A122" s="30" t="s">
        <v>56</v>
      </c>
      <c r="B122" s="31" t="s">
        <v>57</v>
      </c>
      <c r="C122" s="32"/>
      <c r="D122" s="32"/>
      <c r="E122" s="32"/>
      <c r="F122" s="34">
        <f>F45</f>
        <v>0</v>
      </c>
      <c r="G122" s="1"/>
      <c r="H122" s="1"/>
      <c r="I122" s="1"/>
      <c r="J122" s="1"/>
      <c r="K122" s="1"/>
      <c r="L122" s="1"/>
      <c r="M122" s="1" t="s">
        <v>0</v>
      </c>
      <c r="N122" s="1"/>
      <c r="O122" s="1"/>
      <c r="P122" s="1"/>
    </row>
    <row r="123" spans="1:16" ht="18" customHeight="1">
      <c r="A123" s="30" t="s">
        <v>73</v>
      </c>
      <c r="B123" s="31" t="s">
        <v>74</v>
      </c>
      <c r="C123" s="32"/>
      <c r="D123" s="32"/>
      <c r="E123" s="32"/>
      <c r="F123" s="34">
        <f>F60</f>
        <v>0</v>
      </c>
      <c r="G123" s="1"/>
      <c r="H123" s="1"/>
      <c r="I123" s="1"/>
      <c r="J123" s="1"/>
      <c r="K123" s="1"/>
      <c r="L123" s="1"/>
      <c r="M123" s="1" t="s">
        <v>0</v>
      </c>
      <c r="N123" s="1"/>
      <c r="O123" s="1"/>
      <c r="P123" s="1"/>
    </row>
    <row r="124" spans="1:16" ht="18" customHeight="1">
      <c r="A124" s="30" t="s">
        <v>98</v>
      </c>
      <c r="B124" s="31" t="s">
        <v>99</v>
      </c>
      <c r="C124" s="32"/>
      <c r="D124" s="32"/>
      <c r="E124" s="32"/>
      <c r="F124" s="34">
        <f>F84</f>
        <v>0</v>
      </c>
      <c r="G124" s="1"/>
      <c r="H124" s="1"/>
      <c r="I124" s="1"/>
      <c r="J124" s="1"/>
      <c r="K124" s="1"/>
      <c r="L124" s="1"/>
      <c r="M124" s="1" t="s">
        <v>0</v>
      </c>
      <c r="N124" s="1"/>
      <c r="O124" s="1"/>
      <c r="P124" s="1"/>
    </row>
    <row r="125" spans="1:16" ht="18" customHeight="1">
      <c r="A125" s="30" t="s">
        <v>116</v>
      </c>
      <c r="B125" s="31" t="s">
        <v>117</v>
      </c>
      <c r="C125" s="32"/>
      <c r="D125" s="32"/>
      <c r="E125" s="32"/>
      <c r="F125" s="34">
        <f>F101</f>
        <v>0</v>
      </c>
      <c r="G125" s="1"/>
      <c r="H125" s="1"/>
      <c r="I125" s="1"/>
      <c r="J125" s="1"/>
      <c r="K125" s="1"/>
      <c r="L125" s="1"/>
      <c r="M125" s="1" t="s">
        <v>0</v>
      </c>
      <c r="N125" s="1"/>
      <c r="O125" s="1"/>
      <c r="P125" s="1"/>
    </row>
    <row r="126" spans="1:16" ht="1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 t="s">
        <v>0</v>
      </c>
      <c r="N126" s="1"/>
      <c r="O126" s="1"/>
      <c r="P126" s="1"/>
    </row>
    <row r="127" spans="1:16" ht="19.5" customHeight="1">
      <c r="A127" s="1"/>
      <c r="B127" s="35" t="s">
        <v>133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 t="s">
        <v>0</v>
      </c>
      <c r="N127" s="1"/>
      <c r="O127" s="1"/>
      <c r="P127" s="1"/>
    </row>
    <row r="128" spans="1:16" ht="16.5" customHeight="1">
      <c r="A128" s="13"/>
      <c r="B128" s="36" t="s">
        <v>134</v>
      </c>
      <c r="C128" s="32"/>
      <c r="D128" s="32"/>
      <c r="E128" s="32"/>
      <c r="F128" s="37">
        <f>F100+F83+F59+F44+F29+F18+F16+F14+F12</f>
        <v>0</v>
      </c>
      <c r="G128" s="1"/>
      <c r="H128" s="1"/>
      <c r="I128" s="1"/>
      <c r="J128" s="1"/>
      <c r="K128" s="1"/>
      <c r="L128" s="1"/>
      <c r="M128" s="1" t="s">
        <v>0</v>
      </c>
      <c r="N128" s="1"/>
      <c r="O128" s="1"/>
      <c r="P128" s="1"/>
    </row>
    <row r="129" spans="1:16" ht="16.5" customHeight="1">
      <c r="A129" s="13"/>
      <c r="B129" s="38" t="s">
        <v>135</v>
      </c>
      <c r="C129" s="32"/>
      <c r="D129" s="32"/>
      <c r="E129" s="32"/>
      <c r="F129" s="39">
        <f>ROUND(H100+H83+H59+H44+H29+H18+H16+H14+H12,2)</f>
        <v>0</v>
      </c>
      <c r="G129" s="1"/>
      <c r="H129" s="1"/>
      <c r="I129" s="1"/>
      <c r="J129" s="1"/>
      <c r="K129" s="1"/>
      <c r="L129" s="1"/>
      <c r="M129" s="1" t="s">
        <v>0</v>
      </c>
      <c r="N129" s="1"/>
      <c r="O129" s="1"/>
      <c r="P129" s="1"/>
    </row>
    <row r="130" spans="1:16" ht="16.5" hidden="1" customHeight="1">
      <c r="A130" s="13"/>
      <c r="B130" s="38" t="s">
        <v>136</v>
      </c>
      <c r="C130" s="32"/>
      <c r="D130" s="32"/>
      <c r="E130" s="32"/>
      <c r="F130" s="34">
        <f>ROUND(I100+I83+I59+I44+I29+I18+I16+I14+I12,2)</f>
        <v>0</v>
      </c>
      <c r="G130" s="1"/>
      <c r="H130" s="1"/>
      <c r="I130" s="1"/>
      <c r="J130" s="1"/>
      <c r="K130" s="1"/>
      <c r="L130" s="1"/>
      <c r="M130" s="1" t="s">
        <v>0</v>
      </c>
      <c r="N130" s="1"/>
      <c r="O130" s="1"/>
      <c r="P130" s="1"/>
    </row>
    <row r="131" spans="1:16" ht="16.5" hidden="1" customHeight="1">
      <c r="A131" s="13"/>
      <c r="B131" s="38" t="s">
        <v>137</v>
      </c>
      <c r="C131" s="32"/>
      <c r="D131" s="32"/>
      <c r="E131" s="32"/>
      <c r="F131" s="34">
        <f>ROUND(J100+J83+J59+J44+J29+J18+J16+J14+J12,2)</f>
        <v>0</v>
      </c>
      <c r="G131" s="1"/>
      <c r="H131" s="1"/>
      <c r="I131" s="1"/>
      <c r="J131" s="1"/>
      <c r="K131" s="1"/>
      <c r="L131" s="1"/>
      <c r="M131" s="1" t="s">
        <v>0</v>
      </c>
      <c r="N131" s="1"/>
      <c r="O131" s="1"/>
      <c r="P131" s="1"/>
    </row>
    <row r="132" spans="1:16" ht="16.5" hidden="1" customHeight="1">
      <c r="A132" s="13"/>
      <c r="B132" s="38" t="s">
        <v>138</v>
      </c>
      <c r="C132" s="32"/>
      <c r="D132" s="32"/>
      <c r="E132" s="32"/>
      <c r="F132" s="34">
        <f>ROUND(K100+K83+K59+K44+K29+K18+K16+K14+K12,2)</f>
        <v>0</v>
      </c>
      <c r="G132" s="1"/>
      <c r="H132" s="1"/>
      <c r="I132" s="1"/>
      <c r="J132" s="1"/>
      <c r="K132" s="1"/>
      <c r="L132" s="1"/>
      <c r="M132" s="1" t="s">
        <v>0</v>
      </c>
      <c r="N132" s="1"/>
      <c r="O132" s="1"/>
      <c r="P132" s="1"/>
    </row>
    <row r="133" spans="1:16" ht="16.5" hidden="1" customHeight="1">
      <c r="A133" s="13"/>
      <c r="B133" s="38" t="s">
        <v>138</v>
      </c>
      <c r="C133" s="32"/>
      <c r="D133" s="32"/>
      <c r="E133" s="32"/>
      <c r="F133" s="34">
        <f>ROUND(L100+L83+L59+L44+L29+L18+L16+L14+L12,2)</f>
        <v>0</v>
      </c>
      <c r="G133" s="1"/>
      <c r="H133" s="1"/>
      <c r="I133" s="1"/>
      <c r="J133" s="1"/>
      <c r="K133" s="1"/>
      <c r="L133" s="1"/>
      <c r="M133" s="1" t="s">
        <v>0</v>
      </c>
      <c r="N133" s="1"/>
      <c r="O133" s="1"/>
      <c r="P133" s="1"/>
    </row>
    <row r="134" spans="1:16" ht="16.5" customHeight="1">
      <c r="A134" s="13"/>
      <c r="B134" s="36" t="s">
        <v>139</v>
      </c>
      <c r="C134" s="32"/>
      <c r="D134" s="32"/>
      <c r="E134" s="32"/>
      <c r="F134" s="40">
        <f>F128+F129</f>
        <v>0</v>
      </c>
      <c r="G134" s="1"/>
      <c r="H134" s="1"/>
      <c r="I134" s="1"/>
      <c r="J134" s="1"/>
      <c r="K134" s="1"/>
      <c r="L134" s="1"/>
      <c r="M134" s="1" t="s">
        <v>0</v>
      </c>
      <c r="N134" s="1"/>
      <c r="O134" s="1"/>
      <c r="P134" s="1"/>
    </row>
    <row r="135" spans="1:16" ht="1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 t="s">
        <v>0</v>
      </c>
      <c r="N135" s="1"/>
      <c r="O135" s="1"/>
      <c r="P135" s="1"/>
    </row>
    <row r="136" spans="1:16" ht="15.75" customHeight="1">
      <c r="A136" s="1" t="s">
        <v>0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 t="s">
        <v>0</v>
      </c>
      <c r="N136" s="1"/>
      <c r="O136" s="1"/>
      <c r="P136" s="1"/>
    </row>
  </sheetData>
  <printOptions horizontalCentered="1" verticalCentered="1"/>
  <pageMargins left="0.1102362204724" right="0.1102362204724" top="0.1102362204724" bottom="0.1102362204724" header="0.1102362204724" footer="0.1102362204724"/>
  <pageSetup paperSize="9" orientation="portrait" useFirstPageNumber="1"/>
  <headerFooter>
    <oddHeader>&amp;L&amp;009&amp;"Arial"&amp;K000000&amp;C&amp;009&amp;"Arial"&amp;K000000&amp;R&amp;009&amp;"Arial"&amp;K000000</oddHeader>
    <oddFooter>&amp;L&amp;C&amp;R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479</vt:i4>
      </vt:variant>
    </vt:vector>
  </HeadingPairs>
  <TitlesOfParts>
    <vt:vector size="480" baseType="lpstr">
      <vt:lpstr>Feuille 1</vt:lpstr>
      <vt:lpstr>CODE_0194D574556B4345AC16E41D9DF7D0F7</vt:lpstr>
      <vt:lpstr>CODE_06703997B1C14C718662F088E9794580</vt:lpstr>
      <vt:lpstr>CODE_098CE42C671146CE99619853588F5DCA</vt:lpstr>
      <vt:lpstr>CODE_0A1D708D670E40949B2E0E439876F078</vt:lpstr>
      <vt:lpstr>CODE_0B7B3B999F7643F4807DC129FCEF1902</vt:lpstr>
      <vt:lpstr>CODE_13B66623E1ED45899E6717BA51427280</vt:lpstr>
      <vt:lpstr>CODE_150B12E9FFD04A8BAA7466A2C32625EF</vt:lpstr>
      <vt:lpstr>CODE_15395AA5D08D463BA66C8147CDF971FA</vt:lpstr>
      <vt:lpstr>CODE_19E47134A06A4A09AA7E327D61F68CAF</vt:lpstr>
      <vt:lpstr>CODE_1F9DE644D9D6401ABB22BF5488225DB4</vt:lpstr>
      <vt:lpstr>CODE_2033D1BDA3834060BC1C759E72FB735E</vt:lpstr>
      <vt:lpstr>CODE_23D126B80ACE480FBBE1857FCA60E578</vt:lpstr>
      <vt:lpstr>CODE_2AC05D79474248EC935F5AE20BA2456C</vt:lpstr>
      <vt:lpstr>CODE_2D4D38B67C554A4F8B26F597DA5E60BC</vt:lpstr>
      <vt:lpstr>CODE_2E450C85CCC94A6BA266C0C6A661A19D</vt:lpstr>
      <vt:lpstr>CODE_2F5C77285E354918BC89AA70C463D9D4</vt:lpstr>
      <vt:lpstr>CODE_30D936205890427D9EEEECC9390BD55D</vt:lpstr>
      <vt:lpstr>CODE_3146F651950D4C19823984C196DF2DC2</vt:lpstr>
      <vt:lpstr>CODE_32297E2078C2471F8321815E485DAE03</vt:lpstr>
      <vt:lpstr>CODE_32A559745E5F49DB843872A937AE73A6</vt:lpstr>
      <vt:lpstr>CODE_362DD098B2EE4EF0893378709E738C8E</vt:lpstr>
      <vt:lpstr>CODE_38074F69AC2D4E178803C27B1CAAA023</vt:lpstr>
      <vt:lpstr>CODE_390457631AA34EABAE5163DE7696F346</vt:lpstr>
      <vt:lpstr>CODE_3A1358DAA8A946B688A91003C9DFDCE8</vt:lpstr>
      <vt:lpstr>CODE_3A817282A026416EAA8464F92FA3B699</vt:lpstr>
      <vt:lpstr>CODE_3D3E5809804A4136A0DC302CFB0092D4</vt:lpstr>
      <vt:lpstr>CODE_3E44BD02667949F7AE3CE797EE31B37B</vt:lpstr>
      <vt:lpstr>CODE_3F3750240C0F49A99995F8C6EEBF780B</vt:lpstr>
      <vt:lpstr>CODE_40C2957E19584B2E87237CC073B6F8FE</vt:lpstr>
      <vt:lpstr>CODE_42B22CDB61704809BD81618DE9CCDA26</vt:lpstr>
      <vt:lpstr>CODE_4407AD18BE1947E3B1CB7C476B2356B4</vt:lpstr>
      <vt:lpstr>CODE_480071D2D6B9478EB0CDCA821035C65D</vt:lpstr>
      <vt:lpstr>CODE_4ECDFE76846E49B1B7231B50A77863AD</vt:lpstr>
      <vt:lpstr>CODE_51DCEDCCD4484363A078E09FA5F5BEB5</vt:lpstr>
      <vt:lpstr>CODE_548CF456D4DA4FC9A8D1A338A5BB5EFB</vt:lpstr>
      <vt:lpstr>CODE_579E8883B2CD48E88381D5C0AABBCAD8</vt:lpstr>
      <vt:lpstr>CODE_5AAF6788E48540879C984BB030421A90</vt:lpstr>
      <vt:lpstr>CODE_5BB7C2CD07E241A483D7404320D6B89F</vt:lpstr>
      <vt:lpstr>CODE_5D20FD789CDC4882991777C20F71BBC1</vt:lpstr>
      <vt:lpstr>CODE_619BAD8C5F58487EA56E37E184D6AA75</vt:lpstr>
      <vt:lpstr>CODE_6551C04901164DEA8938CC9021B21538</vt:lpstr>
      <vt:lpstr>CODE_6A26381EB07147CAB259B6AB19553E14</vt:lpstr>
      <vt:lpstr>CODE_731E98DFCCCD48249B02E7290E1CF6E4</vt:lpstr>
      <vt:lpstr>CODE_75A1141C71924C85A1F76E629D04FB92</vt:lpstr>
      <vt:lpstr>CODE_7A9BA58E79DE4EE6BB32082CD8EB08E2</vt:lpstr>
      <vt:lpstr>CODE_7CDE4C03D65B4C9B8C9059A3DB8FCDE7</vt:lpstr>
      <vt:lpstr>CODE_7DB8D621DDA347AE8F679F5E8A495AF1</vt:lpstr>
      <vt:lpstr>CODE_7DEE630757544A84911E55E8616D232E</vt:lpstr>
      <vt:lpstr>CODE_7F0E0A28642349DABC941DC296720011</vt:lpstr>
      <vt:lpstr>CODE_84C4E06346F94A35A5BC752FE938AC85</vt:lpstr>
      <vt:lpstr>CODE_85CB33420DF74CAFBD92A14A5879C028</vt:lpstr>
      <vt:lpstr>CODE_88C0D75961DF409295490CE3464DAB96</vt:lpstr>
      <vt:lpstr>CODE_8A8B7F54A0B941A5B13AE55FAEF95F4B</vt:lpstr>
      <vt:lpstr>CODE_8AA309A1B0BC4DA5ABEADF4FBD30C800</vt:lpstr>
      <vt:lpstr>CODE_8CEB9BD9816F4356819F3EB1D4159ECA</vt:lpstr>
      <vt:lpstr>CODE_8CF66F93243745ECBA0634677DF80B0B</vt:lpstr>
      <vt:lpstr>CODE_8F8F773086424AC8BE7D6EEAA5CB5539</vt:lpstr>
      <vt:lpstr>CODE_96C3EB3828A6449FB7DA5E32BE690F7C</vt:lpstr>
      <vt:lpstr>CODE_96FA9E9C91EC4A69B216CEF2D2D43C39</vt:lpstr>
      <vt:lpstr>CODE_9764A13937054CFD885BC02EBDCBEFCA</vt:lpstr>
      <vt:lpstr>CODE_990CD0BA4B444A158CDF81E3F7393E59</vt:lpstr>
      <vt:lpstr>CODE_9BA01368F96B485CAA8912E2A6372BC4</vt:lpstr>
      <vt:lpstr>CODE_9E1EC53F59964F1687DB7879F3535C1D</vt:lpstr>
      <vt:lpstr>CODE_A656CADAF08A407382453E3E7733D98F</vt:lpstr>
      <vt:lpstr>CODE_A7E72B5F321D48E8A938BD9CFE456495</vt:lpstr>
      <vt:lpstr>CODE_AB3FF153088B4B8AB960FB5019742807</vt:lpstr>
      <vt:lpstr>CODE_AFC7BE55A51642E9A43DA5364D57FC90</vt:lpstr>
      <vt:lpstr>CODE_B9FB4C78074E4C06A8BACA41DE90D099</vt:lpstr>
      <vt:lpstr>CODE_BA25AE84FE60410FBCF75CE7A8DB2249</vt:lpstr>
      <vt:lpstr>CODE_BAC326230C1442CB8CC6EAF0F2D79139</vt:lpstr>
      <vt:lpstr>CODE_BE224089AC9A46D1B23587293D7DAAF3</vt:lpstr>
      <vt:lpstr>CODE_BE70AF229445463E817F178D5A639849</vt:lpstr>
      <vt:lpstr>CODE_C4586AF68D1E44C7BEFF11773AA4E0BC</vt:lpstr>
      <vt:lpstr>CODE_C4DF0670F0DA4ACB889BA13A09940F83</vt:lpstr>
      <vt:lpstr>CODE_C8CD25FE6CDF46D09B2825AFCC6955FB</vt:lpstr>
      <vt:lpstr>CODE_CA1700B4B49D4F59B0D07B43048893A7</vt:lpstr>
      <vt:lpstr>CODE_CD53537A7A984FACA555F6A15ACDD8BB</vt:lpstr>
      <vt:lpstr>CODE_CE184C567C8B4796B1E96E2E189AC499</vt:lpstr>
      <vt:lpstr>CODE_D471A7174749439991AF002768BFE0AE</vt:lpstr>
      <vt:lpstr>CODE_DEFC6D1447C64C92B2D08C01D420EFB1</vt:lpstr>
      <vt:lpstr>CODE_DF5AB296685D43DE871FC9E0FBB6F6F8</vt:lpstr>
      <vt:lpstr>CODE_DFFE29D2D0D0447B9472CE2F46FF155B</vt:lpstr>
      <vt:lpstr>CODE_E474F06858A6413C9B3420089E9BEACC</vt:lpstr>
      <vt:lpstr>CODE_E49448D77C1E4D97A8A8DAC30EC6983C</vt:lpstr>
      <vt:lpstr>CODE_E4B9DCD8111D4E31B46925265B629B8F</vt:lpstr>
      <vt:lpstr>CODE_E802C45C87DD46789F40CFF723A48F12</vt:lpstr>
      <vt:lpstr>CODE_E8B30E0808DB411B8CED721FFAD684FA</vt:lpstr>
      <vt:lpstr>CODE_E97C48DAFB7644FEAD2FD3C1C6CB7062</vt:lpstr>
      <vt:lpstr>CODE_E97D65C9C1CC47008626B81355F4B7EF</vt:lpstr>
      <vt:lpstr>CODE_EC6A9F96522D42A9A78734C42BC2E714</vt:lpstr>
      <vt:lpstr>CODE_F98F4AE52DF3464BBD1DFEF98FCC0DDF</vt:lpstr>
      <vt:lpstr>CODE_FB11DE88DB0A4B8DAF34525451F8DF0A</vt:lpstr>
      <vt:lpstr>CODE_FDEE7DD93CFF412F80C81E1B46160901</vt:lpstr>
      <vt:lpstr>CODE_FF58B6D96EB04092965D731C11092C06</vt:lpstr>
      <vt:lpstr>DESI_0194D574556B4345AC16E41D9DF7D0F7_\AR</vt:lpstr>
      <vt:lpstr>DESI_06703997B1C14C718662F088E9794580_\AR</vt:lpstr>
      <vt:lpstr>DESI_098CE42C671146CE99619853588F5DCA_\AR</vt:lpstr>
      <vt:lpstr>DESI_0A1D708D670E40949B2E0E439876F078_\AR</vt:lpstr>
      <vt:lpstr>DESI_0B7B3B999F7643F4807DC129FCEF1902_\AR</vt:lpstr>
      <vt:lpstr>DESI_13B66623E1ED45899E6717BA51427280_\AR</vt:lpstr>
      <vt:lpstr>DESI_150B12E9FFD04A8BAA7466A2C32625EF_\AR</vt:lpstr>
      <vt:lpstr>DESI_15395AA5D08D463BA66C8147CDF971FA_\AR</vt:lpstr>
      <vt:lpstr>DESI_19E47134A06A4A09AA7E327D61F68CAF_\AR</vt:lpstr>
      <vt:lpstr>DESI_1F9DE644D9D6401ABB22BF5488225DB4_\AR</vt:lpstr>
      <vt:lpstr>DESI_2033D1BDA3834060BC1C759E72FB735E_\AR</vt:lpstr>
      <vt:lpstr>DESI_23D126B80ACE480FBBE1857FCA60E578_\AR</vt:lpstr>
      <vt:lpstr>DESI_2AC05D79474248EC935F5AE20BA2456C_\AR</vt:lpstr>
      <vt:lpstr>DESI_2D4D38B67C554A4F8B26F597DA5E60BC_\BO</vt:lpstr>
      <vt:lpstr>DESI_2E450C85CCC94A6BA266C0C6A661A19D_\AR</vt:lpstr>
      <vt:lpstr>DESI_2F5C77285E354918BC89AA70C463D9D4_\AR</vt:lpstr>
      <vt:lpstr>DESI_30D936205890427D9EEEECC9390BD55D_\AR</vt:lpstr>
      <vt:lpstr>DESI_3146F651950D4C19823984C196DF2DC2_\AR</vt:lpstr>
      <vt:lpstr>DESI_32297E2078C2471F8321815E485DAE03_\AR</vt:lpstr>
      <vt:lpstr>DESI_32A559745E5F49DB843872A937AE73A6_\AR</vt:lpstr>
      <vt:lpstr>DESI_362DD098B2EE4EF0893378709E738C8E_\AR</vt:lpstr>
      <vt:lpstr>DESI_38074F69AC2D4E178803C27B1CAAA023_\AR</vt:lpstr>
      <vt:lpstr>DESI_390457631AA34EABAE5163DE7696F346_\AR</vt:lpstr>
      <vt:lpstr>DESI_3A1358DAA8A946B688A91003C9DFDCE8_\AR</vt:lpstr>
      <vt:lpstr>DESI_3A817282A026416EAA8464F92FA3B699_\AR</vt:lpstr>
      <vt:lpstr>DESI_3D3E5809804A4136A0DC302CFB0092D4_\AR</vt:lpstr>
      <vt:lpstr>DESI_3E44BD02667949F7AE3CE797EE31B37B_\AR</vt:lpstr>
      <vt:lpstr>DESI_3F3750240C0F49A99995F8C6EEBF780B_\AR</vt:lpstr>
      <vt:lpstr>DESI_40C2957E19584B2E87237CC073B6F8FE_\AR</vt:lpstr>
      <vt:lpstr>DESI_42B22CDB61704809BD81618DE9CCDA26_\BO</vt:lpstr>
      <vt:lpstr>DESI_4407AD18BE1947E3B1CB7C476B2356B4_\AR</vt:lpstr>
      <vt:lpstr>DESI_480071D2D6B9478EB0CDCA821035C65D_\AR</vt:lpstr>
      <vt:lpstr>DESI_4ECDFE76846E49B1B7231B50A77863AD_\AR</vt:lpstr>
      <vt:lpstr>DESI_51DCEDCCD4484363A078E09FA5F5BEB5_\AR</vt:lpstr>
      <vt:lpstr>DESI_548CF456D4DA4FC9A8D1A338A5BB5EFB_\AR</vt:lpstr>
      <vt:lpstr>DESI_579E8883B2CD48E88381D5C0AABBCAD8_\AR</vt:lpstr>
      <vt:lpstr>DESI_5AAF6788E48540879C984BB030421A90_\AR</vt:lpstr>
      <vt:lpstr>DESI_5BB7C2CD07E241A483D7404320D6B89F_\AR</vt:lpstr>
      <vt:lpstr>DESI_5D20FD789CDC4882991777C20F71BBC1_\AR</vt:lpstr>
      <vt:lpstr>DESI_619BAD8C5F58487EA56E37E184D6AA75_\AR</vt:lpstr>
      <vt:lpstr>DESI_6551C04901164DEA8938CC9021B21538_\AR</vt:lpstr>
      <vt:lpstr>DESI_6A26381EB07147CAB259B6AB19553E14_\AR</vt:lpstr>
      <vt:lpstr>DESI_731E98DFCCCD48249B02E7290E1CF6E4_\BO</vt:lpstr>
      <vt:lpstr>DESI_75A1141C71924C85A1F76E629D04FB92_\AR</vt:lpstr>
      <vt:lpstr>DESI_7A9BA58E79DE4EE6BB32082CD8EB08E2_\BO</vt:lpstr>
      <vt:lpstr>DESI_7CDE4C03D65B4C9B8C9059A3DB8FCDE7_\AR</vt:lpstr>
      <vt:lpstr>DESI_7DB8D621DDA347AE8F679F5E8A495AF1_\AR</vt:lpstr>
      <vt:lpstr>DESI_7DEE630757544A84911E55E8616D232E_\AR</vt:lpstr>
      <vt:lpstr>DESI_7F0E0A28642349DABC941DC296720011_\AR</vt:lpstr>
      <vt:lpstr>DESI_84C4E06346F94A35A5BC752FE938AC85_\AR</vt:lpstr>
      <vt:lpstr>DESI_85CB33420DF74CAFBD92A14A5879C028_\AR</vt:lpstr>
      <vt:lpstr>DESI_88C0D75961DF409295490CE3464DAB96_\AR</vt:lpstr>
      <vt:lpstr>DESI_8A8B7F54A0B941A5B13AE55FAEF95F4B_\AR</vt:lpstr>
      <vt:lpstr>DESI_8AA309A1B0BC4DA5ABEADF4FBD30C800_\AR</vt:lpstr>
      <vt:lpstr>DESI_8CEB9BD9816F4356819F3EB1D4159ECA_\AR</vt:lpstr>
      <vt:lpstr>DESI_8CF66F93243745ECBA0634677DF80B0B_\BO</vt:lpstr>
      <vt:lpstr>DESI_8F8F773086424AC8BE7D6EEAA5CB5539_\AR</vt:lpstr>
      <vt:lpstr>DESI_96C3EB3828A6449FB7DA5E32BE690F7C_\AR</vt:lpstr>
      <vt:lpstr>DESI_96FA9E9C91EC4A69B216CEF2D2D43C39_\AR</vt:lpstr>
      <vt:lpstr>DESI_9764A13937054CFD885BC02EBDCBEFCA_\AR</vt:lpstr>
      <vt:lpstr>DESI_990CD0BA4B444A158CDF81E3F7393E59_\AR</vt:lpstr>
      <vt:lpstr>DESI_9BA01368F96B485CAA8912E2A6372BC4_\AR</vt:lpstr>
      <vt:lpstr>DESI_9E1EC53F59964F1687DB7879F3535C1D_\BO</vt:lpstr>
      <vt:lpstr>DESI_A656CADAF08A407382453E3E7733D98F_\AR</vt:lpstr>
      <vt:lpstr>DESI_A7E72B5F321D48E8A938BD9CFE456495_\AR</vt:lpstr>
      <vt:lpstr>DESI_AB3FF153088B4B8AB960FB5019742807_\AR</vt:lpstr>
      <vt:lpstr>DESI_AFC7BE55A51642E9A43DA5364D57FC90_\AR</vt:lpstr>
      <vt:lpstr>DESI_B9FB4C78074E4C06A8BACA41DE90D099_\AR</vt:lpstr>
      <vt:lpstr>DESI_BA25AE84FE60410FBCF75CE7A8DB2249_\AR</vt:lpstr>
      <vt:lpstr>DESI_BAC326230C1442CB8CC6EAF0F2D79139_\AR</vt:lpstr>
      <vt:lpstr>DESI_BE224089AC9A46D1B23587293D7DAAF3_\AR</vt:lpstr>
      <vt:lpstr>DESI_BE70AF229445463E817F178D5A639849_\AR</vt:lpstr>
      <vt:lpstr>DESI_C4586AF68D1E44C7BEFF11773AA4E0BC_\BO</vt:lpstr>
      <vt:lpstr>DESI_C4DF0670F0DA4ACB889BA13A09940F83_\AR</vt:lpstr>
      <vt:lpstr>DESI_C8CD25FE6CDF46D09B2825AFCC6955FB_\AR</vt:lpstr>
      <vt:lpstr>DESI_CA1700B4B49D4F59B0D07B43048893A7_\AR</vt:lpstr>
      <vt:lpstr>DESI_CD53537A7A984FACA555F6A15ACDD8BB_\AR</vt:lpstr>
      <vt:lpstr>DESI_CE184C567C8B4796B1E96E2E189AC499_\BO</vt:lpstr>
      <vt:lpstr>DESI_D471A7174749439991AF002768BFE0AE_\BO</vt:lpstr>
      <vt:lpstr>DESI_DEFC6D1447C64C92B2D08C01D420EFB1_\AR</vt:lpstr>
      <vt:lpstr>DESI_DF5AB296685D43DE871FC9E0FBB6F6F8_\AR</vt:lpstr>
      <vt:lpstr>DESI_DFFE29D2D0D0447B9472CE2F46FF155B_\AR</vt:lpstr>
      <vt:lpstr>DESI_E474F06858A6413C9B3420089E9BEACC_\AR</vt:lpstr>
      <vt:lpstr>DESI_E49448D77C1E4D97A8A8DAC30EC6983C_\AR</vt:lpstr>
      <vt:lpstr>DESI_E4B9DCD8111D4E31B46925265B629B8F_\AR</vt:lpstr>
      <vt:lpstr>DESI_E802C45C87DD46789F40CFF723A48F12_\AR</vt:lpstr>
      <vt:lpstr>DESI_E8B30E0808DB411B8CED721FFAD684FA_\AR</vt:lpstr>
      <vt:lpstr>DESI_E97C48DAFB7644FEAD2FD3C1C6CB7062_\AR</vt:lpstr>
      <vt:lpstr>DESI_E97D65C9C1CC47008626B81355F4B7EF_\AR</vt:lpstr>
      <vt:lpstr>DESI_EC6A9F96522D42A9A78734C42BC2E714_\AR</vt:lpstr>
      <vt:lpstr>DESI_F98F4AE52DF3464BBD1DFEF98FCC0DDF_\AR</vt:lpstr>
      <vt:lpstr>DESI_FB11DE88DB0A4B8DAF34525451F8DF0A_\AR</vt:lpstr>
      <vt:lpstr>DESI_FDEE7DD93CFF412F80C81E1B46160901_\AR</vt:lpstr>
      <vt:lpstr>DESI_FF58B6D96EB04092965D731C11092C06_\AR</vt:lpstr>
      <vt:lpstr>PU_0194D574556B4345AC16E41D9DF7D0F7</vt:lpstr>
      <vt:lpstr>PU_06703997B1C14C718662F088E9794580</vt:lpstr>
      <vt:lpstr>PU_0860B1EF095240E494F0279A98088C52</vt:lpstr>
      <vt:lpstr>PU_098CE42C671146CE99619853588F5DCA</vt:lpstr>
      <vt:lpstr>PU_0A1D708D670E40949B2E0E439876F078</vt:lpstr>
      <vt:lpstr>PU_0B7B3B999F7643F4807DC129FCEF1902</vt:lpstr>
      <vt:lpstr>PU_0E08CD24F07A49549CA0F46AE17ECCFE</vt:lpstr>
      <vt:lpstr>PU_13B66623E1ED45899E6717BA51427280</vt:lpstr>
      <vt:lpstr>PU_150B12E9FFD04A8BAA7466A2C32625EF</vt:lpstr>
      <vt:lpstr>PU_15395AA5D08D463BA66C8147CDF971FA</vt:lpstr>
      <vt:lpstr>PU_19E47134A06A4A09AA7E327D61F68CAF</vt:lpstr>
      <vt:lpstr>PU_1F9DE644D9D6401ABB22BF5488225DB4</vt:lpstr>
      <vt:lpstr>PU_2033D1BDA3834060BC1C759E72FB735E</vt:lpstr>
      <vt:lpstr>PU_23D126B80ACE480FBBE1857FCA60E578</vt:lpstr>
      <vt:lpstr>PU_2AC05D79474248EC935F5AE20BA2456C</vt:lpstr>
      <vt:lpstr>PU_2D4D38B67C554A4F8B26F597DA5E60BC</vt:lpstr>
      <vt:lpstr>PU_2E450C85CCC94A6BA266C0C6A661A19D</vt:lpstr>
      <vt:lpstr>PU_2F5C77285E354918BC89AA70C463D9D4</vt:lpstr>
      <vt:lpstr>PU_30D936205890427D9EEEECC9390BD55D</vt:lpstr>
      <vt:lpstr>PU_3146F651950D4C19823984C196DF2DC2</vt:lpstr>
      <vt:lpstr>PU_32297E2078C2471F8321815E485DAE03</vt:lpstr>
      <vt:lpstr>PU_32A559745E5F49DB843872A937AE73A6</vt:lpstr>
      <vt:lpstr>PU_362DD098B2EE4EF0893378709E738C8E</vt:lpstr>
      <vt:lpstr>PU_38074F69AC2D4E178803C27B1CAAA023</vt:lpstr>
      <vt:lpstr>PU_390457631AA34EABAE5163DE7696F346</vt:lpstr>
      <vt:lpstr>PU_3A1358DAA8A946B688A91003C9DFDCE8</vt:lpstr>
      <vt:lpstr>PU_3A817282A026416EAA8464F92FA3B699</vt:lpstr>
      <vt:lpstr>PU_3D3E5809804A4136A0DC302CFB0092D4</vt:lpstr>
      <vt:lpstr>PU_3E44BD02667949F7AE3CE797EE31B37B</vt:lpstr>
      <vt:lpstr>PU_3F3750240C0F49A99995F8C6EEBF780B</vt:lpstr>
      <vt:lpstr>PU_40C2957E19584B2E87237CC073B6F8FE</vt:lpstr>
      <vt:lpstr>PU_42B22CDB61704809BD81618DE9CCDA26</vt:lpstr>
      <vt:lpstr>PU_4407AD18BE1947E3B1CB7C476B2356B4</vt:lpstr>
      <vt:lpstr>PU_480071D2D6B9478EB0CDCA821035C65D</vt:lpstr>
      <vt:lpstr>PU_4ECDFE76846E49B1B7231B50A77863AD</vt:lpstr>
      <vt:lpstr>PU_51DCEDCCD4484363A078E09FA5F5BEB5</vt:lpstr>
      <vt:lpstr>PU_548CF456D4DA4FC9A8D1A338A5BB5EFB</vt:lpstr>
      <vt:lpstr>PU_579E8883B2CD48E88381D5C0AABBCAD8</vt:lpstr>
      <vt:lpstr>PU_5AAF6788E48540879C984BB030421A90</vt:lpstr>
      <vt:lpstr>PU_5BB7C2CD07E241A483D7404320D6B89F</vt:lpstr>
      <vt:lpstr>PU_5D20FD789CDC4882991777C20F71BBC1</vt:lpstr>
      <vt:lpstr>PU_619BAD8C5F58487EA56E37E184D6AA75</vt:lpstr>
      <vt:lpstr>PU_6551C04901164DEA8938CC9021B21538</vt:lpstr>
      <vt:lpstr>PU_6A26381EB07147CAB259B6AB19553E14</vt:lpstr>
      <vt:lpstr>PU_731E98DFCCCD48249B02E7290E1CF6E4</vt:lpstr>
      <vt:lpstr>PU_75A1141C71924C85A1F76E629D04FB92</vt:lpstr>
      <vt:lpstr>PU_7A9BA58E79DE4EE6BB32082CD8EB08E2</vt:lpstr>
      <vt:lpstr>PU_7CDE4C03D65B4C9B8C9059A3DB8FCDE7</vt:lpstr>
      <vt:lpstr>PU_7DB8D621DDA347AE8F679F5E8A495AF1</vt:lpstr>
      <vt:lpstr>PU_7DEE630757544A84911E55E8616D232E</vt:lpstr>
      <vt:lpstr>PU_7F0E0A28642349DABC941DC296720011</vt:lpstr>
      <vt:lpstr>PU_7F5BFB01F7D74966B70987A882D07ECA</vt:lpstr>
      <vt:lpstr>PU_84C4E06346F94A35A5BC752FE938AC85</vt:lpstr>
      <vt:lpstr>PU_85CB33420DF74CAFBD92A14A5879C028</vt:lpstr>
      <vt:lpstr>PU_88C0D75961DF409295490CE3464DAB96</vt:lpstr>
      <vt:lpstr>PU_8A8B7F54A0B941A5B13AE55FAEF95F4B</vt:lpstr>
      <vt:lpstr>PU_8AA309A1B0BC4DA5ABEADF4FBD30C800</vt:lpstr>
      <vt:lpstr>PU_8CEB9BD9816F4356819F3EB1D4159ECA</vt:lpstr>
      <vt:lpstr>PU_8CF66F93243745ECBA0634677DF80B0B</vt:lpstr>
      <vt:lpstr>PU_8F8F773086424AC8BE7D6EEAA5CB5539</vt:lpstr>
      <vt:lpstr>PU_96C3EB3828A6449FB7DA5E32BE690F7C</vt:lpstr>
      <vt:lpstr>PU_96FA9E9C91EC4A69B216CEF2D2D43C39</vt:lpstr>
      <vt:lpstr>PU_9764A13937054CFD885BC02EBDCBEFCA</vt:lpstr>
      <vt:lpstr>PU_990CD0BA4B444A158CDF81E3F7393E59</vt:lpstr>
      <vt:lpstr>PU_9BA01368F96B485CAA8912E2A6372BC4</vt:lpstr>
      <vt:lpstr>PU_9E1EC53F59964F1687DB7879F3535C1D</vt:lpstr>
      <vt:lpstr>PU_A656CADAF08A407382453E3E7733D98F</vt:lpstr>
      <vt:lpstr>PU_A7E72B5F321D48E8A938BD9CFE456495</vt:lpstr>
      <vt:lpstr>PU_AB3FF153088B4B8AB960FB5019742807</vt:lpstr>
      <vt:lpstr>PU_AFC7BE55A51642E9A43DA5364D57FC90</vt:lpstr>
      <vt:lpstr>PU_B9FB4C78074E4C06A8BACA41DE90D099</vt:lpstr>
      <vt:lpstr>PU_BA25AE84FE60410FBCF75CE7A8DB2249</vt:lpstr>
      <vt:lpstr>PU_BAC326230C1442CB8CC6EAF0F2D79139</vt:lpstr>
      <vt:lpstr>PU_BE224089AC9A46D1B23587293D7DAAF3</vt:lpstr>
      <vt:lpstr>PU_BE70AF229445463E817F178D5A639849</vt:lpstr>
      <vt:lpstr>PU_C4586AF68D1E44C7BEFF11773AA4E0BC</vt:lpstr>
      <vt:lpstr>PU_C4DF0670F0DA4ACB889BA13A09940F83</vt:lpstr>
      <vt:lpstr>PU_C8CD25FE6CDF46D09B2825AFCC6955FB</vt:lpstr>
      <vt:lpstr>PU_CA1700B4B49D4F59B0D07B43048893A7</vt:lpstr>
      <vt:lpstr>PU_CD53537A7A984FACA555F6A15ACDD8BB</vt:lpstr>
      <vt:lpstr>PU_CE184C567C8B4796B1E96E2E189AC499</vt:lpstr>
      <vt:lpstr>PU_D471A7174749439991AF002768BFE0AE</vt:lpstr>
      <vt:lpstr>PU_DEFC6D1447C64C92B2D08C01D420EFB1</vt:lpstr>
      <vt:lpstr>PU_DF5AB296685D43DE871FC9E0FBB6F6F8</vt:lpstr>
      <vt:lpstr>PU_DFFE29D2D0D0447B9472CE2F46FF155B</vt:lpstr>
      <vt:lpstr>PU_E474F06858A6413C9B3420089E9BEACC</vt:lpstr>
      <vt:lpstr>PU_E49448D77C1E4D97A8A8DAC30EC6983C</vt:lpstr>
      <vt:lpstr>PU_E4B9DCD8111D4E31B46925265B629B8F</vt:lpstr>
      <vt:lpstr>PU_E802C45C87DD46789F40CFF723A48F12</vt:lpstr>
      <vt:lpstr>PU_E8B30E0808DB411B8CED721FFAD684FA</vt:lpstr>
      <vt:lpstr>PU_E97C48DAFB7644FEAD2FD3C1C6CB7062</vt:lpstr>
      <vt:lpstr>PU_E97D65C9C1CC47008626B81355F4B7EF</vt:lpstr>
      <vt:lpstr>PU_EC6A9F96522D42A9A78734C42BC2E714</vt:lpstr>
      <vt:lpstr>PU_F98F4AE52DF3464BBD1DFEF98FCC0DDF</vt:lpstr>
      <vt:lpstr>PU_FB11DE88DB0A4B8DAF34525451F8DF0A</vt:lpstr>
      <vt:lpstr>PU_FDEE7DD93CFF412F80C81E1B46160901</vt:lpstr>
      <vt:lpstr>PU_FF58B6D96EB04092965D731C11092C06</vt:lpstr>
      <vt:lpstr>QTE_0194D574556B4345AC16E41D9DF7D0F7</vt:lpstr>
      <vt:lpstr>QTE_06703997B1C14C718662F088E9794580</vt:lpstr>
      <vt:lpstr>QTE_0860B1EF095240E494F0279A98088C52</vt:lpstr>
      <vt:lpstr>QTE_098CE42C671146CE99619853588F5DCA</vt:lpstr>
      <vt:lpstr>QTE_0A1D708D670E40949B2E0E439876F078</vt:lpstr>
      <vt:lpstr>QTE_0B7B3B999F7643F4807DC129FCEF1902</vt:lpstr>
      <vt:lpstr>QTE_0E08CD24F07A49549CA0F46AE17ECCFE</vt:lpstr>
      <vt:lpstr>QTE_13B66623E1ED45899E6717BA51427280</vt:lpstr>
      <vt:lpstr>QTE_150B12E9FFD04A8BAA7466A2C32625EF</vt:lpstr>
      <vt:lpstr>QTE_15395AA5D08D463BA66C8147CDF971FA</vt:lpstr>
      <vt:lpstr>QTE_19E47134A06A4A09AA7E327D61F68CAF</vt:lpstr>
      <vt:lpstr>QTE_1F9DE644D9D6401ABB22BF5488225DB4</vt:lpstr>
      <vt:lpstr>QTE_2033D1BDA3834060BC1C759E72FB735E</vt:lpstr>
      <vt:lpstr>QTE_23D126B80ACE480FBBE1857FCA60E578</vt:lpstr>
      <vt:lpstr>QTE_2AC05D79474248EC935F5AE20BA2456C</vt:lpstr>
      <vt:lpstr>QTE_2D4D38B67C554A4F8B26F597DA5E60BC</vt:lpstr>
      <vt:lpstr>QTE_2E450C85CCC94A6BA266C0C6A661A19D</vt:lpstr>
      <vt:lpstr>QTE_2F5C77285E354918BC89AA70C463D9D4</vt:lpstr>
      <vt:lpstr>QTE_30D936205890427D9EEEECC9390BD55D</vt:lpstr>
      <vt:lpstr>QTE_3146F651950D4C19823984C196DF2DC2</vt:lpstr>
      <vt:lpstr>QTE_32297E2078C2471F8321815E485DAE03</vt:lpstr>
      <vt:lpstr>QTE_32A559745E5F49DB843872A937AE73A6</vt:lpstr>
      <vt:lpstr>QTE_362DD098B2EE4EF0893378709E738C8E</vt:lpstr>
      <vt:lpstr>QTE_38074F69AC2D4E178803C27B1CAAA023</vt:lpstr>
      <vt:lpstr>QTE_390457631AA34EABAE5163DE7696F346</vt:lpstr>
      <vt:lpstr>QTE_3A1358DAA8A946B688A91003C9DFDCE8</vt:lpstr>
      <vt:lpstr>QTE_3A817282A026416EAA8464F92FA3B699</vt:lpstr>
      <vt:lpstr>QTE_3D3E5809804A4136A0DC302CFB0092D4</vt:lpstr>
      <vt:lpstr>QTE_3E44BD02667949F7AE3CE797EE31B37B</vt:lpstr>
      <vt:lpstr>QTE_3F3750240C0F49A99995F8C6EEBF780B</vt:lpstr>
      <vt:lpstr>QTE_40C2957E19584B2E87237CC073B6F8FE</vt:lpstr>
      <vt:lpstr>QTE_42B22CDB61704809BD81618DE9CCDA26</vt:lpstr>
      <vt:lpstr>QTE_4407AD18BE1947E3B1CB7C476B2356B4</vt:lpstr>
      <vt:lpstr>QTE_480071D2D6B9478EB0CDCA821035C65D</vt:lpstr>
      <vt:lpstr>QTE_4ECDFE76846E49B1B7231B50A77863AD</vt:lpstr>
      <vt:lpstr>QTE_51DCEDCCD4484363A078E09FA5F5BEB5</vt:lpstr>
      <vt:lpstr>QTE_548CF456D4DA4FC9A8D1A338A5BB5EFB</vt:lpstr>
      <vt:lpstr>QTE_579E8883B2CD48E88381D5C0AABBCAD8</vt:lpstr>
      <vt:lpstr>QTE_5AAF6788E48540879C984BB030421A90</vt:lpstr>
      <vt:lpstr>QTE_5BB7C2CD07E241A483D7404320D6B89F</vt:lpstr>
      <vt:lpstr>QTE_5D20FD789CDC4882991777C20F71BBC1</vt:lpstr>
      <vt:lpstr>QTE_619BAD8C5F58487EA56E37E184D6AA75</vt:lpstr>
      <vt:lpstr>QTE_6551C04901164DEA8938CC9021B21538</vt:lpstr>
      <vt:lpstr>QTE_6A26381EB07147CAB259B6AB19553E14</vt:lpstr>
      <vt:lpstr>QTE_731E98DFCCCD48249B02E7290E1CF6E4</vt:lpstr>
      <vt:lpstr>QTE_75A1141C71924C85A1F76E629D04FB92</vt:lpstr>
      <vt:lpstr>QTE_7A9BA58E79DE4EE6BB32082CD8EB08E2</vt:lpstr>
      <vt:lpstr>QTE_7CDE4C03D65B4C9B8C9059A3DB8FCDE7</vt:lpstr>
      <vt:lpstr>QTE_7DB8D621DDA347AE8F679F5E8A495AF1</vt:lpstr>
      <vt:lpstr>QTE_7DEE630757544A84911E55E8616D232E</vt:lpstr>
      <vt:lpstr>QTE_7F0E0A28642349DABC941DC296720011</vt:lpstr>
      <vt:lpstr>QTE_7F5BFB01F7D74966B70987A882D07ECA</vt:lpstr>
      <vt:lpstr>QTE_84C4E06346F94A35A5BC752FE938AC85</vt:lpstr>
      <vt:lpstr>QTE_85CB33420DF74CAFBD92A14A5879C028</vt:lpstr>
      <vt:lpstr>QTE_88C0D75961DF409295490CE3464DAB96</vt:lpstr>
      <vt:lpstr>QTE_8A8B7F54A0B941A5B13AE55FAEF95F4B</vt:lpstr>
      <vt:lpstr>QTE_8AA309A1B0BC4DA5ABEADF4FBD30C800</vt:lpstr>
      <vt:lpstr>QTE_8CEB9BD9816F4356819F3EB1D4159ECA</vt:lpstr>
      <vt:lpstr>QTE_8CF66F93243745ECBA0634677DF80B0B</vt:lpstr>
      <vt:lpstr>QTE_8F8F773086424AC8BE7D6EEAA5CB5539</vt:lpstr>
      <vt:lpstr>QTE_96C3EB3828A6449FB7DA5E32BE690F7C</vt:lpstr>
      <vt:lpstr>QTE_96FA9E9C91EC4A69B216CEF2D2D43C39</vt:lpstr>
      <vt:lpstr>QTE_9764A13937054CFD885BC02EBDCBEFCA</vt:lpstr>
      <vt:lpstr>QTE_990CD0BA4B444A158CDF81E3F7393E59</vt:lpstr>
      <vt:lpstr>QTE_9BA01368F96B485CAA8912E2A6372BC4</vt:lpstr>
      <vt:lpstr>QTE_9E1EC53F59964F1687DB7879F3535C1D</vt:lpstr>
      <vt:lpstr>QTE_A656CADAF08A407382453E3E7733D98F</vt:lpstr>
      <vt:lpstr>QTE_A7E72B5F321D48E8A938BD9CFE456495</vt:lpstr>
      <vt:lpstr>QTE_AB3FF153088B4B8AB960FB5019742807</vt:lpstr>
      <vt:lpstr>QTE_AFC7BE55A51642E9A43DA5364D57FC90</vt:lpstr>
      <vt:lpstr>QTE_B9FB4C78074E4C06A8BACA41DE90D099</vt:lpstr>
      <vt:lpstr>QTE_BA25AE84FE60410FBCF75CE7A8DB2249</vt:lpstr>
      <vt:lpstr>QTE_BAC326230C1442CB8CC6EAF0F2D79139</vt:lpstr>
      <vt:lpstr>QTE_BE224089AC9A46D1B23587293D7DAAF3</vt:lpstr>
      <vt:lpstr>QTE_BE70AF229445463E817F178D5A639849</vt:lpstr>
      <vt:lpstr>QTE_C4586AF68D1E44C7BEFF11773AA4E0BC</vt:lpstr>
      <vt:lpstr>QTE_C4DF0670F0DA4ACB889BA13A09940F83</vt:lpstr>
      <vt:lpstr>QTE_C8CD25FE6CDF46D09B2825AFCC6955FB</vt:lpstr>
      <vt:lpstr>QTE_CA1700B4B49D4F59B0D07B43048893A7</vt:lpstr>
      <vt:lpstr>QTE_CD53537A7A984FACA555F6A15ACDD8BB</vt:lpstr>
      <vt:lpstr>QTE_CE184C567C8B4796B1E96E2E189AC499</vt:lpstr>
      <vt:lpstr>QTE_D471A7174749439991AF002768BFE0AE</vt:lpstr>
      <vt:lpstr>QTE_DEFC6D1447C64C92B2D08C01D420EFB1</vt:lpstr>
      <vt:lpstr>QTE_DF5AB296685D43DE871FC9E0FBB6F6F8</vt:lpstr>
      <vt:lpstr>QTE_DFFE29D2D0D0447B9472CE2F46FF155B</vt:lpstr>
      <vt:lpstr>QTE_E474F06858A6413C9B3420089E9BEACC</vt:lpstr>
      <vt:lpstr>QTE_E49448D77C1E4D97A8A8DAC30EC6983C</vt:lpstr>
      <vt:lpstr>QTE_E4B9DCD8111D4E31B46925265B629B8F</vt:lpstr>
      <vt:lpstr>QTE_E802C45C87DD46789F40CFF723A48F12</vt:lpstr>
      <vt:lpstr>QTE_E8B30E0808DB411B8CED721FFAD684FA</vt:lpstr>
      <vt:lpstr>QTE_E97C48DAFB7644FEAD2FD3C1C6CB7062</vt:lpstr>
      <vt:lpstr>QTE_E97D65C9C1CC47008626B81355F4B7EF</vt:lpstr>
      <vt:lpstr>QTE_EC6A9F96522D42A9A78734C42BC2E714</vt:lpstr>
      <vt:lpstr>QTE_F98F4AE52DF3464BBD1DFEF98FCC0DDF</vt:lpstr>
      <vt:lpstr>QTE_FB11DE88DB0A4B8DAF34525451F8DF0A</vt:lpstr>
      <vt:lpstr>QTE_FDEE7DD93CFF412F80C81E1B46160901</vt:lpstr>
      <vt:lpstr>QTE_FF58B6D96EB04092965D731C11092C06</vt:lpstr>
      <vt:lpstr>UNITE_0194D574556B4345AC16E41D9DF7D0F7</vt:lpstr>
      <vt:lpstr>UNITE_06703997B1C14C718662F088E9794580</vt:lpstr>
      <vt:lpstr>UNITE_0860B1EF095240E494F0279A98088C52</vt:lpstr>
      <vt:lpstr>UNITE_098CE42C671146CE99619853588F5DCA</vt:lpstr>
      <vt:lpstr>UNITE_0A1D708D670E40949B2E0E439876F078</vt:lpstr>
      <vt:lpstr>UNITE_0B7B3B999F7643F4807DC129FCEF1902</vt:lpstr>
      <vt:lpstr>UNITE_0E08CD24F07A49549CA0F46AE17ECCFE</vt:lpstr>
      <vt:lpstr>UNITE_13B66623E1ED45899E6717BA51427280</vt:lpstr>
      <vt:lpstr>UNITE_150B12E9FFD04A8BAA7466A2C32625EF</vt:lpstr>
      <vt:lpstr>UNITE_15395AA5D08D463BA66C8147CDF971FA</vt:lpstr>
      <vt:lpstr>UNITE_19E47134A06A4A09AA7E327D61F68CAF</vt:lpstr>
      <vt:lpstr>UNITE_1F9DE644D9D6401ABB22BF5488225DB4</vt:lpstr>
      <vt:lpstr>UNITE_2033D1BDA3834060BC1C759E72FB735E</vt:lpstr>
      <vt:lpstr>UNITE_23D126B80ACE480FBBE1857FCA60E578</vt:lpstr>
      <vt:lpstr>UNITE_2AC05D79474248EC935F5AE20BA2456C</vt:lpstr>
      <vt:lpstr>UNITE_2D4D38B67C554A4F8B26F597DA5E60BC</vt:lpstr>
      <vt:lpstr>UNITE_2E450C85CCC94A6BA266C0C6A661A19D</vt:lpstr>
      <vt:lpstr>UNITE_2F5C77285E354918BC89AA70C463D9D4</vt:lpstr>
      <vt:lpstr>UNITE_30D936205890427D9EEEECC9390BD55D</vt:lpstr>
      <vt:lpstr>UNITE_3146F651950D4C19823984C196DF2DC2</vt:lpstr>
      <vt:lpstr>UNITE_32297E2078C2471F8321815E485DAE03</vt:lpstr>
      <vt:lpstr>UNITE_32A559745E5F49DB843872A937AE73A6</vt:lpstr>
      <vt:lpstr>UNITE_362DD098B2EE4EF0893378709E738C8E</vt:lpstr>
      <vt:lpstr>UNITE_38074F69AC2D4E178803C27B1CAAA023</vt:lpstr>
      <vt:lpstr>UNITE_390457631AA34EABAE5163DE7696F346</vt:lpstr>
      <vt:lpstr>UNITE_3A1358DAA8A946B688A91003C9DFDCE8</vt:lpstr>
      <vt:lpstr>UNITE_3A817282A026416EAA8464F92FA3B699</vt:lpstr>
      <vt:lpstr>UNITE_3D3E5809804A4136A0DC302CFB0092D4</vt:lpstr>
      <vt:lpstr>UNITE_3E44BD02667949F7AE3CE797EE31B37B</vt:lpstr>
      <vt:lpstr>UNITE_3F3750240C0F49A99995F8C6EEBF780B</vt:lpstr>
      <vt:lpstr>UNITE_40C2957E19584B2E87237CC073B6F8FE</vt:lpstr>
      <vt:lpstr>UNITE_42B22CDB61704809BD81618DE9CCDA26</vt:lpstr>
      <vt:lpstr>UNITE_4407AD18BE1947E3B1CB7C476B2356B4</vt:lpstr>
      <vt:lpstr>UNITE_480071D2D6B9478EB0CDCA821035C65D</vt:lpstr>
      <vt:lpstr>UNITE_4ECDFE76846E49B1B7231B50A77863AD</vt:lpstr>
      <vt:lpstr>UNITE_51DCEDCCD4484363A078E09FA5F5BEB5</vt:lpstr>
      <vt:lpstr>UNITE_548CF456D4DA4FC9A8D1A338A5BB5EFB</vt:lpstr>
      <vt:lpstr>UNITE_579E8883B2CD48E88381D5C0AABBCAD8</vt:lpstr>
      <vt:lpstr>UNITE_5AAF6788E48540879C984BB030421A90</vt:lpstr>
      <vt:lpstr>UNITE_5BB7C2CD07E241A483D7404320D6B89F</vt:lpstr>
      <vt:lpstr>UNITE_5D20FD789CDC4882991777C20F71BBC1</vt:lpstr>
      <vt:lpstr>UNITE_619BAD8C5F58487EA56E37E184D6AA75</vt:lpstr>
      <vt:lpstr>UNITE_6551C04901164DEA8938CC9021B21538</vt:lpstr>
      <vt:lpstr>UNITE_6A26381EB07147CAB259B6AB19553E14</vt:lpstr>
      <vt:lpstr>UNITE_731E98DFCCCD48249B02E7290E1CF6E4</vt:lpstr>
      <vt:lpstr>UNITE_75A1141C71924C85A1F76E629D04FB92</vt:lpstr>
      <vt:lpstr>UNITE_7A9BA58E79DE4EE6BB32082CD8EB08E2</vt:lpstr>
      <vt:lpstr>UNITE_7CDE4C03D65B4C9B8C9059A3DB8FCDE7</vt:lpstr>
      <vt:lpstr>UNITE_7DB8D621DDA347AE8F679F5E8A495AF1</vt:lpstr>
      <vt:lpstr>UNITE_7DEE630757544A84911E55E8616D232E</vt:lpstr>
      <vt:lpstr>UNITE_7F0E0A28642349DABC941DC296720011</vt:lpstr>
      <vt:lpstr>UNITE_7F5BFB01F7D74966B70987A882D07ECA</vt:lpstr>
      <vt:lpstr>UNITE_84C4E06346F94A35A5BC752FE938AC85</vt:lpstr>
      <vt:lpstr>UNITE_85CB33420DF74CAFBD92A14A5879C028</vt:lpstr>
      <vt:lpstr>UNITE_88C0D75961DF409295490CE3464DAB96</vt:lpstr>
      <vt:lpstr>UNITE_8A8B7F54A0B941A5B13AE55FAEF95F4B</vt:lpstr>
      <vt:lpstr>UNITE_8AA309A1B0BC4DA5ABEADF4FBD30C800</vt:lpstr>
      <vt:lpstr>UNITE_8CEB9BD9816F4356819F3EB1D4159ECA</vt:lpstr>
      <vt:lpstr>UNITE_8CF66F93243745ECBA0634677DF80B0B</vt:lpstr>
      <vt:lpstr>UNITE_8F8F773086424AC8BE7D6EEAA5CB5539</vt:lpstr>
      <vt:lpstr>UNITE_96C3EB3828A6449FB7DA5E32BE690F7C</vt:lpstr>
      <vt:lpstr>UNITE_96FA9E9C91EC4A69B216CEF2D2D43C39</vt:lpstr>
      <vt:lpstr>UNITE_9764A13937054CFD885BC02EBDCBEFCA</vt:lpstr>
      <vt:lpstr>UNITE_990CD0BA4B444A158CDF81E3F7393E59</vt:lpstr>
      <vt:lpstr>UNITE_9BA01368F96B485CAA8912E2A6372BC4</vt:lpstr>
      <vt:lpstr>UNITE_9E1EC53F59964F1687DB7879F3535C1D</vt:lpstr>
      <vt:lpstr>UNITE_A656CADAF08A407382453E3E7733D98F</vt:lpstr>
      <vt:lpstr>UNITE_A7E72B5F321D48E8A938BD9CFE456495</vt:lpstr>
      <vt:lpstr>UNITE_AB3FF153088B4B8AB960FB5019742807</vt:lpstr>
      <vt:lpstr>UNITE_AFC7BE55A51642E9A43DA5364D57FC90</vt:lpstr>
      <vt:lpstr>UNITE_B9FB4C78074E4C06A8BACA41DE90D099</vt:lpstr>
      <vt:lpstr>UNITE_BA25AE84FE60410FBCF75CE7A8DB2249</vt:lpstr>
      <vt:lpstr>UNITE_BAC326230C1442CB8CC6EAF0F2D79139</vt:lpstr>
      <vt:lpstr>UNITE_BE224089AC9A46D1B23587293D7DAAF3</vt:lpstr>
      <vt:lpstr>UNITE_BE70AF229445463E817F178D5A639849</vt:lpstr>
      <vt:lpstr>UNITE_C4586AF68D1E44C7BEFF11773AA4E0BC</vt:lpstr>
      <vt:lpstr>UNITE_C4DF0670F0DA4ACB889BA13A09940F83</vt:lpstr>
      <vt:lpstr>UNITE_C8CD25FE6CDF46D09B2825AFCC6955FB</vt:lpstr>
      <vt:lpstr>UNITE_CA1700B4B49D4F59B0D07B43048893A7</vt:lpstr>
      <vt:lpstr>UNITE_CD53537A7A984FACA555F6A15ACDD8BB</vt:lpstr>
      <vt:lpstr>UNITE_CE184C567C8B4796B1E96E2E189AC499</vt:lpstr>
      <vt:lpstr>UNITE_D471A7174749439991AF002768BFE0AE</vt:lpstr>
      <vt:lpstr>UNITE_DEFC6D1447C64C92B2D08C01D420EFB1</vt:lpstr>
      <vt:lpstr>UNITE_DF5AB296685D43DE871FC9E0FBB6F6F8</vt:lpstr>
      <vt:lpstr>UNITE_DFFE29D2D0D0447B9472CE2F46FF155B</vt:lpstr>
      <vt:lpstr>UNITE_E474F06858A6413C9B3420089E9BEACC</vt:lpstr>
      <vt:lpstr>UNITE_E49448D77C1E4D97A8A8DAC30EC6983C</vt:lpstr>
      <vt:lpstr>UNITE_E4B9DCD8111D4E31B46925265B629B8F</vt:lpstr>
      <vt:lpstr>UNITE_E802C45C87DD46789F40CFF723A48F12</vt:lpstr>
      <vt:lpstr>UNITE_E8B30E0808DB411B8CED721FFAD684FA</vt:lpstr>
      <vt:lpstr>UNITE_E97C48DAFB7644FEAD2FD3C1C6CB7062</vt:lpstr>
      <vt:lpstr>UNITE_E97D65C9C1CC47008626B81355F4B7EF</vt:lpstr>
      <vt:lpstr>UNITE_EC6A9F96522D42A9A78734C42BC2E714</vt:lpstr>
      <vt:lpstr>UNITE_F98F4AE52DF3464BBD1DFEF98FCC0DDF</vt:lpstr>
      <vt:lpstr>UNITE_FB11DE88DB0A4B8DAF34525451F8DF0A</vt:lpstr>
      <vt:lpstr>UNITE_FDEE7DD93CFF412F80C81E1B46160901</vt:lpstr>
      <vt:lpstr>UNITE_FF58B6D96EB04092965D731C11092C06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RAHARINOSY Fanja</dc:creator>
  <cp:lastModifiedBy>RAHARINOSY Fanja</cp:lastModifiedBy>
  <dcterms:created xsi:type="dcterms:W3CDTF">2026-08-14T09:20:55Z</dcterms:created>
  <dcterms:modified xsi:type="dcterms:W3CDTF">2026-08-14T09:27:40Z</dcterms:modified>
</cp:coreProperties>
</file>